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Приложение 2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B114" i="1" l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6" i="1"/>
  <c r="B75" i="1"/>
  <c r="B74" i="1"/>
  <c r="B73" i="1"/>
  <c r="B72" i="1"/>
  <c r="B71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3" i="1"/>
  <c r="B52" i="1"/>
  <c r="B51" i="1"/>
  <c r="B50" i="1"/>
  <c r="B49" i="1"/>
  <c r="B48" i="1"/>
  <c r="B47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L117" i="1" l="1"/>
  <c r="K117" i="1"/>
  <c r="J117" i="1"/>
  <c r="I117" i="1"/>
  <c r="H117" i="1"/>
  <c r="G117" i="1"/>
  <c r="F117" i="1"/>
  <c r="E117" i="1"/>
  <c r="D117" i="1"/>
  <c r="C116" i="1"/>
  <c r="L115" i="1"/>
  <c r="J115" i="1" s="1"/>
  <c r="K115" i="1"/>
  <c r="I115" i="1"/>
  <c r="H115" i="1"/>
  <c r="G115" i="1"/>
  <c r="F115" i="1"/>
  <c r="E115" i="1"/>
  <c r="D115" i="1"/>
  <c r="C115" i="1"/>
  <c r="L114" i="1"/>
  <c r="K114" i="1"/>
  <c r="J114" i="1" s="1"/>
  <c r="I114" i="1"/>
  <c r="H114" i="1"/>
  <c r="G114" i="1"/>
  <c r="F114" i="1"/>
  <c r="E114" i="1"/>
  <c r="D114" i="1"/>
  <c r="C114" i="1"/>
  <c r="L113" i="1"/>
  <c r="K113" i="1"/>
  <c r="I113" i="1"/>
  <c r="H113" i="1"/>
  <c r="G113" i="1"/>
  <c r="F113" i="1"/>
  <c r="E113" i="1"/>
  <c r="D113" i="1"/>
  <c r="C113" i="1"/>
  <c r="L112" i="1"/>
  <c r="K112" i="1"/>
  <c r="I112" i="1"/>
  <c r="H112" i="1"/>
  <c r="G112" i="1"/>
  <c r="F112" i="1"/>
  <c r="E112" i="1"/>
  <c r="D112" i="1"/>
  <c r="C112" i="1"/>
  <c r="L111" i="1"/>
  <c r="K111" i="1"/>
  <c r="I111" i="1"/>
  <c r="H111" i="1"/>
  <c r="G111" i="1"/>
  <c r="F111" i="1"/>
  <c r="E111" i="1"/>
  <c r="D111" i="1"/>
  <c r="C111" i="1"/>
  <c r="L110" i="1"/>
  <c r="K110" i="1"/>
  <c r="I110" i="1"/>
  <c r="H110" i="1"/>
  <c r="G110" i="1"/>
  <c r="F110" i="1"/>
  <c r="E110" i="1"/>
  <c r="D110" i="1"/>
  <c r="C110" i="1"/>
  <c r="L109" i="1"/>
  <c r="K109" i="1"/>
  <c r="I109" i="1"/>
  <c r="H109" i="1"/>
  <c r="G109" i="1"/>
  <c r="F109" i="1"/>
  <c r="E109" i="1"/>
  <c r="D109" i="1"/>
  <c r="C109" i="1"/>
  <c r="L108" i="1"/>
  <c r="K108" i="1"/>
  <c r="J108" i="1" s="1"/>
  <c r="I108" i="1"/>
  <c r="H108" i="1"/>
  <c r="G108" i="1"/>
  <c r="F108" i="1"/>
  <c r="E108" i="1"/>
  <c r="D108" i="1"/>
  <c r="C108" i="1"/>
  <c r="L107" i="1"/>
  <c r="K107" i="1"/>
  <c r="I107" i="1"/>
  <c r="H107" i="1"/>
  <c r="G107" i="1"/>
  <c r="F107" i="1"/>
  <c r="E107" i="1"/>
  <c r="D107" i="1"/>
  <c r="C107" i="1"/>
  <c r="L106" i="1"/>
  <c r="K106" i="1"/>
  <c r="I106" i="1"/>
  <c r="H106" i="1"/>
  <c r="G106" i="1"/>
  <c r="F106" i="1"/>
  <c r="E106" i="1"/>
  <c r="D106" i="1"/>
  <c r="C106" i="1"/>
  <c r="L105" i="1"/>
  <c r="K105" i="1"/>
  <c r="J105" i="1" s="1"/>
  <c r="I105" i="1"/>
  <c r="H105" i="1"/>
  <c r="G105" i="1"/>
  <c r="F105" i="1"/>
  <c r="E105" i="1"/>
  <c r="D105" i="1"/>
  <c r="C105" i="1"/>
  <c r="L104" i="1"/>
  <c r="K104" i="1"/>
  <c r="I104" i="1"/>
  <c r="H104" i="1"/>
  <c r="G104" i="1"/>
  <c r="F104" i="1"/>
  <c r="E104" i="1"/>
  <c r="D104" i="1"/>
  <c r="C104" i="1"/>
  <c r="L103" i="1"/>
  <c r="K103" i="1"/>
  <c r="I103" i="1"/>
  <c r="H103" i="1"/>
  <c r="G103" i="1"/>
  <c r="F103" i="1"/>
  <c r="E103" i="1"/>
  <c r="D103" i="1"/>
  <c r="C103" i="1"/>
  <c r="L102" i="1"/>
  <c r="K102" i="1"/>
  <c r="J102" i="1" s="1"/>
  <c r="I102" i="1"/>
  <c r="H102" i="1"/>
  <c r="G102" i="1"/>
  <c r="F102" i="1"/>
  <c r="E102" i="1"/>
  <c r="D102" i="1"/>
  <c r="C102" i="1"/>
  <c r="L101" i="1"/>
  <c r="K101" i="1"/>
  <c r="J101" i="1" s="1"/>
  <c r="I101" i="1"/>
  <c r="H101" i="1"/>
  <c r="G101" i="1"/>
  <c r="F101" i="1"/>
  <c r="E101" i="1"/>
  <c r="D101" i="1"/>
  <c r="C101" i="1"/>
  <c r="L100" i="1"/>
  <c r="K100" i="1"/>
  <c r="I100" i="1"/>
  <c r="H100" i="1"/>
  <c r="G100" i="1"/>
  <c r="F100" i="1"/>
  <c r="E100" i="1"/>
  <c r="D100" i="1"/>
  <c r="C100" i="1"/>
  <c r="L99" i="1"/>
  <c r="K99" i="1"/>
  <c r="I99" i="1"/>
  <c r="H99" i="1"/>
  <c r="G99" i="1"/>
  <c r="F99" i="1"/>
  <c r="E99" i="1"/>
  <c r="D99" i="1"/>
  <c r="C99" i="1"/>
  <c r="L98" i="1"/>
  <c r="K98" i="1"/>
  <c r="J98" i="1" s="1"/>
  <c r="I98" i="1"/>
  <c r="H98" i="1"/>
  <c r="G98" i="1"/>
  <c r="F98" i="1"/>
  <c r="E98" i="1"/>
  <c r="D98" i="1"/>
  <c r="C98" i="1"/>
  <c r="L97" i="1"/>
  <c r="K97" i="1"/>
  <c r="I97" i="1"/>
  <c r="H97" i="1"/>
  <c r="G97" i="1"/>
  <c r="F97" i="1"/>
  <c r="E97" i="1"/>
  <c r="D97" i="1"/>
  <c r="C97" i="1"/>
  <c r="L96" i="1"/>
  <c r="J96" i="1" s="1"/>
  <c r="K96" i="1"/>
  <c r="I96" i="1"/>
  <c r="H96" i="1"/>
  <c r="G96" i="1"/>
  <c r="F96" i="1"/>
  <c r="E96" i="1"/>
  <c r="D96" i="1"/>
  <c r="C96" i="1"/>
  <c r="L95" i="1"/>
  <c r="K95" i="1"/>
  <c r="I95" i="1"/>
  <c r="H95" i="1"/>
  <c r="G95" i="1"/>
  <c r="F95" i="1"/>
  <c r="E95" i="1"/>
  <c r="D95" i="1"/>
  <c r="C95" i="1"/>
  <c r="L94" i="1"/>
  <c r="K94" i="1"/>
  <c r="I94" i="1"/>
  <c r="H94" i="1"/>
  <c r="G94" i="1"/>
  <c r="F94" i="1"/>
  <c r="E94" i="1"/>
  <c r="D94" i="1"/>
  <c r="C94" i="1"/>
  <c r="L93" i="1"/>
  <c r="K93" i="1"/>
  <c r="I93" i="1"/>
  <c r="H93" i="1"/>
  <c r="G93" i="1"/>
  <c r="F93" i="1"/>
  <c r="E93" i="1"/>
  <c r="D93" i="1"/>
  <c r="C93" i="1"/>
  <c r="L92" i="1"/>
  <c r="K92" i="1"/>
  <c r="J92" i="1" s="1"/>
  <c r="I92" i="1"/>
  <c r="H92" i="1"/>
  <c r="G92" i="1"/>
  <c r="F92" i="1"/>
  <c r="E92" i="1"/>
  <c r="D92" i="1"/>
  <c r="C92" i="1"/>
  <c r="L91" i="1"/>
  <c r="K91" i="1"/>
  <c r="I91" i="1"/>
  <c r="H91" i="1"/>
  <c r="G91" i="1"/>
  <c r="F91" i="1"/>
  <c r="E91" i="1"/>
  <c r="D91" i="1"/>
  <c r="C91" i="1"/>
  <c r="L90" i="1"/>
  <c r="K90" i="1"/>
  <c r="I90" i="1"/>
  <c r="H90" i="1"/>
  <c r="G90" i="1"/>
  <c r="F90" i="1"/>
  <c r="E90" i="1"/>
  <c r="D90" i="1"/>
  <c r="C90" i="1"/>
  <c r="L89" i="1"/>
  <c r="K89" i="1"/>
  <c r="I89" i="1"/>
  <c r="H89" i="1"/>
  <c r="G89" i="1"/>
  <c r="F89" i="1"/>
  <c r="E89" i="1"/>
  <c r="D89" i="1"/>
  <c r="C89" i="1"/>
  <c r="L88" i="1"/>
  <c r="K88" i="1"/>
  <c r="I88" i="1"/>
  <c r="H88" i="1"/>
  <c r="G88" i="1"/>
  <c r="F88" i="1"/>
  <c r="E88" i="1"/>
  <c r="D88" i="1"/>
  <c r="C88" i="1"/>
  <c r="L87" i="1"/>
  <c r="K87" i="1"/>
  <c r="I87" i="1"/>
  <c r="H87" i="1"/>
  <c r="G87" i="1"/>
  <c r="F87" i="1"/>
  <c r="E87" i="1"/>
  <c r="D87" i="1"/>
  <c r="C87" i="1"/>
  <c r="L86" i="1"/>
  <c r="K86" i="1"/>
  <c r="J86" i="1" s="1"/>
  <c r="I86" i="1"/>
  <c r="H86" i="1"/>
  <c r="G86" i="1"/>
  <c r="F86" i="1"/>
  <c r="E86" i="1"/>
  <c r="D86" i="1"/>
  <c r="C86" i="1"/>
  <c r="L85" i="1"/>
  <c r="K85" i="1"/>
  <c r="I85" i="1"/>
  <c r="H85" i="1"/>
  <c r="G85" i="1"/>
  <c r="F85" i="1"/>
  <c r="E85" i="1"/>
  <c r="D85" i="1"/>
  <c r="C85" i="1"/>
  <c r="L84" i="1"/>
  <c r="K84" i="1"/>
  <c r="J84" i="1" s="1"/>
  <c r="I84" i="1"/>
  <c r="H84" i="1"/>
  <c r="G84" i="1"/>
  <c r="F84" i="1"/>
  <c r="E84" i="1"/>
  <c r="D84" i="1"/>
  <c r="C84" i="1"/>
  <c r="L83" i="1"/>
  <c r="K83" i="1"/>
  <c r="J83" i="1"/>
  <c r="I83" i="1"/>
  <c r="H83" i="1"/>
  <c r="G83" i="1"/>
  <c r="F83" i="1"/>
  <c r="E83" i="1"/>
  <c r="D83" i="1"/>
  <c r="C83" i="1"/>
  <c r="L82" i="1"/>
  <c r="J82" i="1" s="1"/>
  <c r="K82" i="1"/>
  <c r="I82" i="1"/>
  <c r="H82" i="1"/>
  <c r="G82" i="1"/>
  <c r="F82" i="1"/>
  <c r="E82" i="1"/>
  <c r="D82" i="1"/>
  <c r="C82" i="1"/>
  <c r="L81" i="1"/>
  <c r="K81" i="1"/>
  <c r="I81" i="1"/>
  <c r="H81" i="1"/>
  <c r="G81" i="1"/>
  <c r="F81" i="1"/>
  <c r="E81" i="1"/>
  <c r="D81" i="1"/>
  <c r="C81" i="1"/>
  <c r="L80" i="1"/>
  <c r="K80" i="1"/>
  <c r="J80" i="1"/>
  <c r="I80" i="1"/>
  <c r="H80" i="1"/>
  <c r="G80" i="1"/>
  <c r="F80" i="1"/>
  <c r="E80" i="1"/>
  <c r="D80" i="1"/>
  <c r="C80" i="1"/>
  <c r="L79" i="1"/>
  <c r="K79" i="1"/>
  <c r="I79" i="1"/>
  <c r="H79" i="1"/>
  <c r="G79" i="1"/>
  <c r="F79" i="1"/>
  <c r="E79" i="1"/>
  <c r="D79" i="1"/>
  <c r="C79" i="1"/>
  <c r="L78" i="1"/>
  <c r="K78" i="1"/>
  <c r="I78" i="1"/>
  <c r="H78" i="1"/>
  <c r="G78" i="1"/>
  <c r="F78" i="1"/>
  <c r="E78" i="1"/>
  <c r="D78" i="1"/>
  <c r="C78" i="1"/>
  <c r="L77" i="1"/>
  <c r="K77" i="1"/>
  <c r="J77" i="1"/>
  <c r="G77" i="1"/>
  <c r="F77" i="1"/>
  <c r="E77" i="1"/>
  <c r="D77" i="1"/>
  <c r="C77" i="1"/>
  <c r="L76" i="1"/>
  <c r="K76" i="1"/>
  <c r="J76" i="1" s="1"/>
  <c r="I76" i="1"/>
  <c r="H76" i="1"/>
  <c r="G76" i="1"/>
  <c r="F76" i="1"/>
  <c r="E76" i="1"/>
  <c r="D76" i="1"/>
  <c r="C76" i="1"/>
  <c r="L75" i="1"/>
  <c r="K75" i="1"/>
  <c r="J75" i="1" s="1"/>
  <c r="I75" i="1"/>
  <c r="H75" i="1"/>
  <c r="G75" i="1"/>
  <c r="F75" i="1"/>
  <c r="E75" i="1"/>
  <c r="D75" i="1"/>
  <c r="C75" i="1"/>
  <c r="L74" i="1"/>
  <c r="J74" i="1" s="1"/>
  <c r="K74" i="1"/>
  <c r="I74" i="1"/>
  <c r="H74" i="1"/>
  <c r="G74" i="1"/>
  <c r="F74" i="1"/>
  <c r="E74" i="1"/>
  <c r="D74" i="1"/>
  <c r="C74" i="1"/>
  <c r="L73" i="1"/>
  <c r="K73" i="1"/>
  <c r="I73" i="1"/>
  <c r="H73" i="1"/>
  <c r="G73" i="1"/>
  <c r="F73" i="1"/>
  <c r="E73" i="1"/>
  <c r="D73" i="1"/>
  <c r="C73" i="1"/>
  <c r="L72" i="1"/>
  <c r="K72" i="1"/>
  <c r="I72" i="1"/>
  <c r="H72" i="1"/>
  <c r="G72" i="1"/>
  <c r="F72" i="1"/>
  <c r="E72" i="1"/>
  <c r="D72" i="1"/>
  <c r="C72" i="1"/>
  <c r="L71" i="1"/>
  <c r="J71" i="1" s="1"/>
  <c r="K71" i="1"/>
  <c r="I71" i="1"/>
  <c r="H71" i="1"/>
  <c r="G71" i="1"/>
  <c r="F71" i="1"/>
  <c r="E71" i="1"/>
  <c r="D71" i="1"/>
  <c r="C71" i="1"/>
  <c r="L70" i="1"/>
  <c r="K70" i="1"/>
  <c r="J70" i="1"/>
  <c r="I70" i="1"/>
  <c r="H70" i="1"/>
  <c r="G70" i="1"/>
  <c r="F70" i="1"/>
  <c r="E70" i="1"/>
  <c r="D70" i="1"/>
  <c r="C70" i="1"/>
  <c r="L69" i="1"/>
  <c r="K69" i="1"/>
  <c r="I69" i="1"/>
  <c r="H69" i="1"/>
  <c r="G69" i="1"/>
  <c r="F69" i="1"/>
  <c r="E69" i="1"/>
  <c r="D69" i="1"/>
  <c r="C69" i="1"/>
  <c r="L68" i="1"/>
  <c r="K68" i="1"/>
  <c r="J68" i="1" s="1"/>
  <c r="I68" i="1"/>
  <c r="H68" i="1"/>
  <c r="G68" i="1"/>
  <c r="F68" i="1"/>
  <c r="E68" i="1"/>
  <c r="D68" i="1"/>
  <c r="C68" i="1"/>
  <c r="L67" i="1"/>
  <c r="K67" i="1"/>
  <c r="I67" i="1"/>
  <c r="H67" i="1"/>
  <c r="G67" i="1"/>
  <c r="F67" i="1"/>
  <c r="E67" i="1"/>
  <c r="D67" i="1"/>
  <c r="C67" i="1"/>
  <c r="L66" i="1"/>
  <c r="K66" i="1"/>
  <c r="I66" i="1"/>
  <c r="H66" i="1"/>
  <c r="G66" i="1"/>
  <c r="F66" i="1"/>
  <c r="E66" i="1"/>
  <c r="D66" i="1"/>
  <c r="C66" i="1"/>
  <c r="L65" i="1"/>
  <c r="K65" i="1"/>
  <c r="I65" i="1"/>
  <c r="H65" i="1"/>
  <c r="G65" i="1"/>
  <c r="F65" i="1"/>
  <c r="E65" i="1"/>
  <c r="D65" i="1"/>
  <c r="C65" i="1"/>
  <c r="L64" i="1"/>
  <c r="K64" i="1"/>
  <c r="I64" i="1"/>
  <c r="H64" i="1"/>
  <c r="G64" i="1"/>
  <c r="F64" i="1"/>
  <c r="E64" i="1"/>
  <c r="D64" i="1"/>
  <c r="C64" i="1"/>
  <c r="L63" i="1"/>
  <c r="K63" i="1"/>
  <c r="J63" i="1" s="1"/>
  <c r="I63" i="1"/>
  <c r="H63" i="1"/>
  <c r="G63" i="1"/>
  <c r="F63" i="1"/>
  <c r="E63" i="1"/>
  <c r="D63" i="1"/>
  <c r="C63" i="1"/>
  <c r="L62" i="1"/>
  <c r="K62" i="1"/>
  <c r="I62" i="1"/>
  <c r="H62" i="1"/>
  <c r="G62" i="1"/>
  <c r="F62" i="1"/>
  <c r="E62" i="1"/>
  <c r="D62" i="1"/>
  <c r="C62" i="1"/>
  <c r="L61" i="1"/>
  <c r="K61" i="1"/>
  <c r="I61" i="1"/>
  <c r="H61" i="1"/>
  <c r="G61" i="1"/>
  <c r="F61" i="1"/>
  <c r="E61" i="1"/>
  <c r="D61" i="1"/>
  <c r="C61" i="1"/>
  <c r="L60" i="1"/>
  <c r="K60" i="1"/>
  <c r="J60" i="1" s="1"/>
  <c r="I60" i="1"/>
  <c r="H60" i="1"/>
  <c r="G60" i="1"/>
  <c r="F60" i="1"/>
  <c r="E60" i="1"/>
  <c r="D60" i="1"/>
  <c r="C60" i="1"/>
  <c r="L59" i="1"/>
  <c r="K59" i="1"/>
  <c r="I59" i="1"/>
  <c r="H59" i="1"/>
  <c r="G59" i="1"/>
  <c r="F59" i="1"/>
  <c r="E59" i="1"/>
  <c r="D59" i="1"/>
  <c r="C59" i="1"/>
  <c r="L58" i="1"/>
  <c r="K58" i="1"/>
  <c r="I58" i="1"/>
  <c r="H58" i="1"/>
  <c r="G58" i="1"/>
  <c r="F58" i="1"/>
  <c r="E58" i="1"/>
  <c r="D58" i="1"/>
  <c r="C58" i="1"/>
  <c r="L57" i="1"/>
  <c r="L54" i="1" s="1"/>
  <c r="K57" i="1"/>
  <c r="I57" i="1"/>
  <c r="H57" i="1"/>
  <c r="G57" i="1"/>
  <c r="F57" i="1"/>
  <c r="E57" i="1"/>
  <c r="D57" i="1"/>
  <c r="C57" i="1"/>
  <c r="L56" i="1"/>
  <c r="J56" i="1" s="1"/>
  <c r="K56" i="1"/>
  <c r="I56" i="1"/>
  <c r="H56" i="1"/>
  <c r="G56" i="1"/>
  <c r="F56" i="1"/>
  <c r="E56" i="1"/>
  <c r="D56" i="1"/>
  <c r="D54" i="1" s="1"/>
  <c r="C56" i="1"/>
  <c r="L55" i="1"/>
  <c r="K55" i="1"/>
  <c r="J55" i="1" s="1"/>
  <c r="I55" i="1"/>
  <c r="H55" i="1"/>
  <c r="G55" i="1"/>
  <c r="F55" i="1"/>
  <c r="E55" i="1"/>
  <c r="D55" i="1"/>
  <c r="C55" i="1"/>
  <c r="C54" i="1"/>
  <c r="L53" i="1"/>
  <c r="J53" i="1" s="1"/>
  <c r="K53" i="1"/>
  <c r="I53" i="1"/>
  <c r="H53" i="1"/>
  <c r="G53" i="1"/>
  <c r="F53" i="1"/>
  <c r="E53" i="1"/>
  <c r="D53" i="1"/>
  <c r="C53" i="1"/>
  <c r="L52" i="1"/>
  <c r="K52" i="1"/>
  <c r="I52" i="1"/>
  <c r="H52" i="1"/>
  <c r="G52" i="1"/>
  <c r="F52" i="1"/>
  <c r="E52" i="1"/>
  <c r="D52" i="1"/>
  <c r="C52" i="1"/>
  <c r="L51" i="1"/>
  <c r="K51" i="1"/>
  <c r="I51" i="1"/>
  <c r="H51" i="1"/>
  <c r="G51" i="1"/>
  <c r="F51" i="1"/>
  <c r="E51" i="1"/>
  <c r="D51" i="1"/>
  <c r="C51" i="1"/>
  <c r="L50" i="1"/>
  <c r="K50" i="1"/>
  <c r="J50" i="1" s="1"/>
  <c r="I50" i="1"/>
  <c r="H50" i="1"/>
  <c r="G50" i="1"/>
  <c r="F50" i="1"/>
  <c r="E50" i="1"/>
  <c r="D50" i="1"/>
  <c r="C50" i="1"/>
  <c r="L49" i="1"/>
  <c r="K49" i="1"/>
  <c r="I49" i="1"/>
  <c r="H49" i="1"/>
  <c r="G49" i="1"/>
  <c r="F49" i="1"/>
  <c r="E49" i="1"/>
  <c r="D49" i="1"/>
  <c r="C49" i="1"/>
  <c r="L48" i="1"/>
  <c r="J48" i="1" s="1"/>
  <c r="K48" i="1"/>
  <c r="I48" i="1"/>
  <c r="H48" i="1"/>
  <c r="G48" i="1"/>
  <c r="F48" i="1"/>
  <c r="E48" i="1"/>
  <c r="D48" i="1"/>
  <c r="C48" i="1"/>
  <c r="L47" i="1"/>
  <c r="K47" i="1"/>
  <c r="I47" i="1"/>
  <c r="H47" i="1"/>
  <c r="G47" i="1"/>
  <c r="F47" i="1"/>
  <c r="E47" i="1"/>
  <c r="D47" i="1"/>
  <c r="C47" i="1"/>
  <c r="L46" i="1"/>
  <c r="K46" i="1"/>
  <c r="J46" i="1"/>
  <c r="I46" i="1"/>
  <c r="H46" i="1"/>
  <c r="G46" i="1"/>
  <c r="F46" i="1"/>
  <c r="E46" i="1"/>
  <c r="D46" i="1"/>
  <c r="C46" i="1"/>
  <c r="C45" i="1"/>
  <c r="L44" i="1"/>
  <c r="K44" i="1"/>
  <c r="J44" i="1" s="1"/>
  <c r="I44" i="1"/>
  <c r="H44" i="1"/>
  <c r="G44" i="1"/>
  <c r="F44" i="1"/>
  <c r="E44" i="1"/>
  <c r="D44" i="1"/>
  <c r="C44" i="1"/>
  <c r="L43" i="1"/>
  <c r="K43" i="1"/>
  <c r="J43" i="1" s="1"/>
  <c r="I43" i="1"/>
  <c r="H43" i="1"/>
  <c r="G43" i="1"/>
  <c r="F43" i="1"/>
  <c r="E43" i="1"/>
  <c r="D43" i="1"/>
  <c r="C43" i="1"/>
  <c r="L42" i="1"/>
  <c r="J42" i="1" s="1"/>
  <c r="K42" i="1"/>
  <c r="I42" i="1"/>
  <c r="H42" i="1"/>
  <c r="G42" i="1"/>
  <c r="F42" i="1"/>
  <c r="E42" i="1"/>
  <c r="D42" i="1"/>
  <c r="C42" i="1"/>
  <c r="L41" i="1"/>
  <c r="K41" i="1"/>
  <c r="I41" i="1"/>
  <c r="H41" i="1"/>
  <c r="G41" i="1"/>
  <c r="F41" i="1"/>
  <c r="E41" i="1"/>
  <c r="D41" i="1"/>
  <c r="C41" i="1"/>
  <c r="L40" i="1"/>
  <c r="K40" i="1"/>
  <c r="I40" i="1"/>
  <c r="H40" i="1"/>
  <c r="G40" i="1"/>
  <c r="F40" i="1"/>
  <c r="E40" i="1"/>
  <c r="D40" i="1"/>
  <c r="C40" i="1"/>
  <c r="L39" i="1"/>
  <c r="J39" i="1" s="1"/>
  <c r="K39" i="1"/>
  <c r="I39" i="1"/>
  <c r="H39" i="1"/>
  <c r="G39" i="1"/>
  <c r="F39" i="1"/>
  <c r="E39" i="1"/>
  <c r="D39" i="1"/>
  <c r="C39" i="1"/>
  <c r="L38" i="1"/>
  <c r="K38" i="1"/>
  <c r="J38" i="1" s="1"/>
  <c r="I38" i="1"/>
  <c r="H38" i="1"/>
  <c r="G38" i="1"/>
  <c r="F38" i="1"/>
  <c r="E38" i="1"/>
  <c r="D38" i="1"/>
  <c r="C38" i="1"/>
  <c r="L37" i="1"/>
  <c r="K37" i="1"/>
  <c r="I37" i="1"/>
  <c r="H37" i="1"/>
  <c r="G37" i="1"/>
  <c r="F37" i="1"/>
  <c r="E37" i="1"/>
  <c r="D37" i="1"/>
  <c r="C37" i="1"/>
  <c r="L36" i="1"/>
  <c r="K36" i="1"/>
  <c r="I36" i="1"/>
  <c r="H36" i="1"/>
  <c r="G36" i="1"/>
  <c r="F36" i="1"/>
  <c r="E36" i="1"/>
  <c r="D36" i="1"/>
  <c r="C36" i="1"/>
  <c r="L35" i="1"/>
  <c r="K35" i="1"/>
  <c r="I35" i="1"/>
  <c r="H35" i="1"/>
  <c r="G35" i="1"/>
  <c r="F35" i="1"/>
  <c r="E35" i="1"/>
  <c r="D35" i="1"/>
  <c r="C35" i="1"/>
  <c r="L34" i="1"/>
  <c r="K34" i="1"/>
  <c r="J34" i="1"/>
  <c r="I34" i="1"/>
  <c r="H34" i="1"/>
  <c r="G34" i="1"/>
  <c r="F34" i="1"/>
  <c r="E34" i="1"/>
  <c r="D34" i="1"/>
  <c r="C34" i="1"/>
  <c r="L33" i="1"/>
  <c r="J33" i="1" s="1"/>
  <c r="K33" i="1"/>
  <c r="I33" i="1"/>
  <c r="H33" i="1"/>
  <c r="G33" i="1"/>
  <c r="F33" i="1"/>
  <c r="E33" i="1"/>
  <c r="D33" i="1"/>
  <c r="C33" i="1"/>
  <c r="L32" i="1"/>
  <c r="K32" i="1"/>
  <c r="I32" i="1"/>
  <c r="H32" i="1"/>
  <c r="G32" i="1"/>
  <c r="F32" i="1"/>
  <c r="E32" i="1"/>
  <c r="D32" i="1"/>
  <c r="C32" i="1"/>
  <c r="L31" i="1"/>
  <c r="K31" i="1"/>
  <c r="J31" i="1"/>
  <c r="I31" i="1"/>
  <c r="H31" i="1"/>
  <c r="G31" i="1"/>
  <c r="F31" i="1"/>
  <c r="E31" i="1"/>
  <c r="D31" i="1"/>
  <c r="C31" i="1"/>
  <c r="L30" i="1"/>
  <c r="K30" i="1"/>
  <c r="I30" i="1"/>
  <c r="H30" i="1"/>
  <c r="G30" i="1"/>
  <c r="F30" i="1"/>
  <c r="E30" i="1"/>
  <c r="D30" i="1"/>
  <c r="C30" i="1"/>
  <c r="L29" i="1"/>
  <c r="K29" i="1"/>
  <c r="I29" i="1"/>
  <c r="H29" i="1"/>
  <c r="G29" i="1"/>
  <c r="F29" i="1"/>
  <c r="E29" i="1"/>
  <c r="D29" i="1"/>
  <c r="C29" i="1"/>
  <c r="L28" i="1"/>
  <c r="K28" i="1"/>
  <c r="J28" i="1" s="1"/>
  <c r="I28" i="1"/>
  <c r="H28" i="1"/>
  <c r="G28" i="1"/>
  <c r="F28" i="1"/>
  <c r="E28" i="1"/>
  <c r="D28" i="1"/>
  <c r="C28" i="1"/>
  <c r="L27" i="1"/>
  <c r="K27" i="1"/>
  <c r="J27" i="1" s="1"/>
  <c r="I27" i="1"/>
  <c r="H27" i="1"/>
  <c r="G27" i="1"/>
  <c r="F27" i="1"/>
  <c r="E27" i="1"/>
  <c r="D27" i="1"/>
  <c r="C27" i="1"/>
  <c r="L26" i="1"/>
  <c r="J26" i="1" s="1"/>
  <c r="K26" i="1"/>
  <c r="I26" i="1"/>
  <c r="H26" i="1"/>
  <c r="G26" i="1"/>
  <c r="F26" i="1"/>
  <c r="E26" i="1"/>
  <c r="D26" i="1"/>
  <c r="C26" i="1"/>
  <c r="L25" i="1"/>
  <c r="K25" i="1"/>
  <c r="J25" i="1" s="1"/>
  <c r="I25" i="1"/>
  <c r="H25" i="1"/>
  <c r="G25" i="1"/>
  <c r="F25" i="1"/>
  <c r="E25" i="1"/>
  <c r="D25" i="1"/>
  <c r="C25" i="1"/>
  <c r="L24" i="1"/>
  <c r="K24" i="1"/>
  <c r="I24" i="1"/>
  <c r="H24" i="1"/>
  <c r="G24" i="1"/>
  <c r="F24" i="1"/>
  <c r="E24" i="1"/>
  <c r="D24" i="1"/>
  <c r="C24" i="1"/>
  <c r="L23" i="1"/>
  <c r="J23" i="1" s="1"/>
  <c r="K23" i="1"/>
  <c r="I23" i="1"/>
  <c r="H23" i="1"/>
  <c r="G23" i="1"/>
  <c r="F23" i="1"/>
  <c r="E23" i="1"/>
  <c r="D23" i="1"/>
  <c r="C23" i="1"/>
  <c r="L22" i="1"/>
  <c r="K22" i="1"/>
  <c r="J22" i="1" s="1"/>
  <c r="I22" i="1"/>
  <c r="H22" i="1"/>
  <c r="G22" i="1"/>
  <c r="F22" i="1"/>
  <c r="E22" i="1"/>
  <c r="D22" i="1"/>
  <c r="C22" i="1"/>
  <c r="L21" i="1"/>
  <c r="K21" i="1"/>
  <c r="I21" i="1"/>
  <c r="H21" i="1"/>
  <c r="G21" i="1"/>
  <c r="F21" i="1"/>
  <c r="E21" i="1"/>
  <c r="D21" i="1"/>
  <c r="C21" i="1"/>
  <c r="L20" i="1"/>
  <c r="K20" i="1"/>
  <c r="I20" i="1"/>
  <c r="H20" i="1"/>
  <c r="G20" i="1"/>
  <c r="F20" i="1"/>
  <c r="E20" i="1"/>
  <c r="D20" i="1"/>
  <c r="C20" i="1"/>
  <c r="L19" i="1"/>
  <c r="K19" i="1"/>
  <c r="J19" i="1" s="1"/>
  <c r="I19" i="1"/>
  <c r="H19" i="1"/>
  <c r="G19" i="1"/>
  <c r="F19" i="1"/>
  <c r="E19" i="1"/>
  <c r="D19" i="1"/>
  <c r="C19" i="1"/>
  <c r="L18" i="1"/>
  <c r="K18" i="1"/>
  <c r="J18" i="1"/>
  <c r="I18" i="1"/>
  <c r="H18" i="1"/>
  <c r="G18" i="1"/>
  <c r="F18" i="1"/>
  <c r="E18" i="1"/>
  <c r="D18" i="1"/>
  <c r="C18" i="1"/>
  <c r="L17" i="1"/>
  <c r="K17" i="1"/>
  <c r="I17" i="1"/>
  <c r="H17" i="1"/>
  <c r="G17" i="1"/>
  <c r="F17" i="1"/>
  <c r="E17" i="1"/>
  <c r="D17" i="1"/>
  <c r="C17" i="1"/>
  <c r="L16" i="1"/>
  <c r="K16" i="1"/>
  <c r="I16" i="1"/>
  <c r="H16" i="1"/>
  <c r="G16" i="1"/>
  <c r="F16" i="1"/>
  <c r="E16" i="1"/>
  <c r="D16" i="1"/>
  <c r="C16" i="1"/>
  <c r="L15" i="1"/>
  <c r="K15" i="1"/>
  <c r="I15" i="1"/>
  <c r="H15" i="1"/>
  <c r="G15" i="1"/>
  <c r="F15" i="1"/>
  <c r="E15" i="1"/>
  <c r="D15" i="1"/>
  <c r="C15" i="1"/>
  <c r="L14" i="1"/>
  <c r="K14" i="1"/>
  <c r="J14" i="1" s="1"/>
  <c r="I14" i="1"/>
  <c r="H14" i="1"/>
  <c r="G14" i="1"/>
  <c r="F14" i="1"/>
  <c r="E14" i="1"/>
  <c r="D14" i="1"/>
  <c r="C14" i="1"/>
  <c r="L13" i="1"/>
  <c r="J13" i="1" s="1"/>
  <c r="K13" i="1"/>
  <c r="I13" i="1"/>
  <c r="H13" i="1"/>
  <c r="G13" i="1"/>
  <c r="F13" i="1"/>
  <c r="E13" i="1"/>
  <c r="D13" i="1"/>
  <c r="C13" i="1"/>
  <c r="L12" i="1"/>
  <c r="K12" i="1"/>
  <c r="J12" i="1" s="1"/>
  <c r="I12" i="1"/>
  <c r="H12" i="1"/>
  <c r="G12" i="1"/>
  <c r="F12" i="1"/>
  <c r="E12" i="1"/>
  <c r="D12" i="1"/>
  <c r="C12" i="1"/>
  <c r="L11" i="1"/>
  <c r="K11" i="1"/>
  <c r="J11" i="1" s="1"/>
  <c r="I11" i="1"/>
  <c r="H11" i="1"/>
  <c r="G11" i="1"/>
  <c r="F11" i="1"/>
  <c r="E11" i="1"/>
  <c r="D11" i="1"/>
  <c r="C11" i="1"/>
  <c r="L10" i="1"/>
  <c r="L45" i="1" s="1"/>
  <c r="K10" i="1"/>
  <c r="I10" i="1"/>
  <c r="H10" i="1"/>
  <c r="G10" i="1"/>
  <c r="F10" i="1"/>
  <c r="E10" i="1"/>
  <c r="D10" i="1"/>
  <c r="C10" i="1"/>
  <c r="H45" i="1" l="1"/>
  <c r="J62" i="1"/>
  <c r="J112" i="1"/>
  <c r="D45" i="1"/>
  <c r="J35" i="1"/>
  <c r="J41" i="1"/>
  <c r="J51" i="1"/>
  <c r="J52" i="1"/>
  <c r="J59" i="1"/>
  <c r="J67" i="1"/>
  <c r="J87" i="1"/>
  <c r="J88" i="1"/>
  <c r="J91" i="1"/>
  <c r="J20" i="1"/>
  <c r="J30" i="1"/>
  <c r="J36" i="1"/>
  <c r="J49" i="1"/>
  <c r="H54" i="1"/>
  <c r="J61" i="1"/>
  <c r="J64" i="1"/>
  <c r="J69" i="1"/>
  <c r="J79" i="1"/>
  <c r="J85" i="1"/>
  <c r="J89" i="1"/>
  <c r="J100" i="1"/>
  <c r="J104" i="1"/>
  <c r="J111" i="1"/>
  <c r="I45" i="1"/>
  <c r="F45" i="1"/>
  <c r="J10" i="1"/>
  <c r="G45" i="1"/>
  <c r="K45" i="1"/>
  <c r="J15" i="1"/>
  <c r="J16" i="1"/>
  <c r="J21" i="1"/>
  <c r="J24" i="1"/>
  <c r="J29" i="1"/>
  <c r="J32" i="1"/>
  <c r="J37" i="1"/>
  <c r="J40" i="1"/>
  <c r="E54" i="1"/>
  <c r="I54" i="1"/>
  <c r="J72" i="1"/>
  <c r="J78" i="1"/>
  <c r="J81" i="1"/>
  <c r="J90" i="1"/>
  <c r="J93" i="1"/>
  <c r="J99" i="1"/>
  <c r="J103" i="1"/>
  <c r="J106" i="1"/>
  <c r="J109" i="1"/>
  <c r="J57" i="1"/>
  <c r="J65" i="1"/>
  <c r="J94" i="1"/>
  <c r="J97" i="1"/>
  <c r="J107" i="1"/>
  <c r="J110" i="1"/>
  <c r="J113" i="1"/>
  <c r="G54" i="1"/>
  <c r="J73" i="1"/>
  <c r="E45" i="1"/>
  <c r="J17" i="1"/>
  <c r="J47" i="1"/>
  <c r="F54" i="1"/>
  <c r="J58" i="1"/>
  <c r="J54" i="1" s="1"/>
  <c r="J66" i="1"/>
  <c r="J95" i="1"/>
  <c r="K54" i="1"/>
  <c r="J45" i="1" l="1"/>
</calcChain>
</file>

<file path=xl/sharedStrings.xml><?xml version="1.0" encoding="utf-8"?>
<sst xmlns="http://schemas.openxmlformats.org/spreadsheetml/2006/main" count="20" uniqueCount="20">
  <si>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</si>
  <si>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</si>
  <si>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</si>
  <si>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>страхования от 30.09.2024г.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</si>
  <si>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2024 год </t>
  </si>
  <si>
    <t>Наименование МО</t>
  </si>
  <si>
    <t>Исследования</t>
  </si>
  <si>
    <t>тестирование на COVID-19</t>
  </si>
  <si>
    <t>КТ</t>
  </si>
  <si>
    <t>МРТ</t>
  </si>
  <si>
    <t>УЗИ ССС</t>
  </si>
  <si>
    <t>Эндоскопия</t>
  </si>
  <si>
    <t>МГИ с целью диагн.онкол.заболеваний</t>
  </si>
  <si>
    <t>ПАИ биопсийного материала</t>
  </si>
  <si>
    <t>всего тестов</t>
  </si>
  <si>
    <t>ПЦР</t>
  </si>
  <si>
    <t>ПЦР с тест системами</t>
  </si>
  <si>
    <t>ИТОГО</t>
  </si>
  <si>
    <t xml:space="preserve">№ </t>
  </si>
  <si>
    <t>Код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</si>
</sst>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0" fontId="1" fillId="0" borderId="0"/>
  </cellStyleXfs>
  <cellXfs count="3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1" fontId="4" fillId="0" borderId="0" xfId="1" applyNumberFormat="1" applyFont="1" applyFill="1" applyAlignment="1">
      <alignment horizontal="right" vertical="center"/>
    </xf>
    <xf numFmtId="1" fontId="4" fillId="0" borderId="0" xfId="0" applyNumberFormat="1" applyFont="1" applyFill="1" applyAlignment="1">
      <alignment horizontal="right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vertical="center"/>
    </xf>
    <xf numFmtId="3" fontId="5" fillId="0" borderId="7" xfId="0" applyNumberFormat="1" applyFont="1" applyFill="1" applyBorder="1" applyAlignment="1">
      <alignment vertical="center"/>
    </xf>
    <xf numFmtId="3" fontId="5" fillId="0" borderId="8" xfId="0" applyNumberFormat="1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9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3" fontId="5" fillId="0" borderId="4" xfId="0" applyNumberFormat="1" applyFont="1" applyFill="1" applyBorder="1" applyAlignment="1">
      <alignment horizontal="center" vertical="center"/>
    </xf>
    <xf numFmtId="3" fontId="5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5 2" xfId="1"/>
    <cellStyle name="Обычный 7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50;&#1054;&#1052;&#1048;&#1057;&#1057;&#1048;&#1071;%20&#1055;&#1054;%20&#1056;&#1040;&#1047;&#1056;&#1040;&#1041;&#1054;&#1058;&#1050;&#1045;%20&#1058;&#1055;%20&#1054;&#1052;&#1057;/2024%20&#1075;&#1086;&#1076;/&#1057;&#1077;&#1085;&#1090;&#1103;&#1073;&#1088;&#1100;/&#1055;&#1056;&#1048;&#1051;&#1054;&#1046;&#1045;&#1053;&#1048;&#1045;%202%20&#1085;&#1072;%202024%20&#1075;&#1086;&#1076;%20(&#1086;&#1090;%2030.09.2024&#1075;.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2"/>
      <sheetName val="сравнение окончат"/>
      <sheetName val="Движение"/>
      <sheetName val="Движение МО"/>
      <sheetName val="АНАЛИЗ"/>
      <sheetName val="МО"/>
    </sheetNames>
    <sheetDataSet>
      <sheetData sheetId="0">
        <row r="4">
          <cell r="L4" t="str">
            <v>страхования от 30.09.2024г.</v>
          </cell>
        </row>
      </sheetData>
      <sheetData sheetId="1">
        <row r="11">
          <cell r="B11">
            <v>140001</v>
          </cell>
          <cell r="C11" t="str">
            <v>ГБУ РС(Я) "Абыйская ЦРБ"</v>
          </cell>
          <cell r="U11">
            <v>0</v>
          </cell>
        </row>
        <row r="12">
          <cell r="B12">
            <v>140005</v>
          </cell>
          <cell r="C12" t="str">
            <v>ГБУ РС(Я) "Алданская ЦРБ"</v>
          </cell>
          <cell r="M12">
            <v>900</v>
          </cell>
          <cell r="O12">
            <v>1000</v>
          </cell>
          <cell r="P12">
            <v>700</v>
          </cell>
          <cell r="U12">
            <v>0</v>
          </cell>
        </row>
        <row r="13">
          <cell r="B13">
            <v>140002</v>
          </cell>
          <cell r="C13" t="str">
            <v>ГБУ РС(Я) "Аллаиховская ЦРБ"</v>
          </cell>
          <cell r="U13">
            <v>0</v>
          </cell>
        </row>
        <row r="14">
          <cell r="B14">
            <v>140004</v>
          </cell>
          <cell r="C14" t="str">
            <v>ГБУ РС(Я) "Амгинская ЦРБ"</v>
          </cell>
          <cell r="M14">
            <v>1200</v>
          </cell>
          <cell r="O14">
            <v>700</v>
          </cell>
          <cell r="P14">
            <v>553</v>
          </cell>
          <cell r="U14">
            <v>0</v>
          </cell>
        </row>
        <row r="15">
          <cell r="B15">
            <v>140003</v>
          </cell>
          <cell r="C15" t="str">
            <v>ГБУ РС(Я) "Анабарская ЦРБ"</v>
          </cell>
          <cell r="O15">
            <v>200</v>
          </cell>
          <cell r="U15">
            <v>0</v>
          </cell>
        </row>
        <row r="16">
          <cell r="B16">
            <v>140008</v>
          </cell>
          <cell r="C16" t="str">
            <v>ГБУ РС(Я) "Булунская ЦРБ"</v>
          </cell>
          <cell r="O16">
            <v>300</v>
          </cell>
          <cell r="P16">
            <v>100</v>
          </cell>
          <cell r="U16">
            <v>0</v>
          </cell>
        </row>
        <row r="17">
          <cell r="B17">
            <v>140009</v>
          </cell>
          <cell r="C17" t="str">
            <v>ГБУ РС(Я) "Верхневилюйская ЦРБ"</v>
          </cell>
          <cell r="M17">
            <v>610</v>
          </cell>
          <cell r="O17">
            <v>850</v>
          </cell>
          <cell r="P17">
            <v>239</v>
          </cell>
          <cell r="U17">
            <v>0</v>
          </cell>
        </row>
        <row r="18">
          <cell r="B18">
            <v>140010</v>
          </cell>
          <cell r="C18" t="str">
            <v>ГБУ РС(Я) "Верхнеколымская ЦРБ"</v>
          </cell>
          <cell r="O18">
            <v>233</v>
          </cell>
          <cell r="P18">
            <v>221</v>
          </cell>
          <cell r="U18">
            <v>0</v>
          </cell>
        </row>
        <row r="19">
          <cell r="B19">
            <v>140011</v>
          </cell>
          <cell r="C19" t="str">
            <v>ГБУ РС(Я) "Верхоянская ЦРБ"</v>
          </cell>
          <cell r="P19">
            <v>103</v>
          </cell>
          <cell r="U19">
            <v>0</v>
          </cell>
        </row>
        <row r="20">
          <cell r="B20">
            <v>140012</v>
          </cell>
          <cell r="C20" t="str">
            <v>ГБУ РС(Я) "Вилюйская ЦРБ им.П.А.Петрова"</v>
          </cell>
          <cell r="M20">
            <v>516</v>
          </cell>
          <cell r="O20">
            <v>1579</v>
          </cell>
          <cell r="P20">
            <v>378</v>
          </cell>
          <cell r="U20">
            <v>0</v>
          </cell>
        </row>
        <row r="21">
          <cell r="B21">
            <v>140013</v>
          </cell>
          <cell r="C21" t="str">
            <v>ГБУ РС(Я) МЦ "Горная ЦРБ"</v>
          </cell>
          <cell r="M21">
            <v>774</v>
          </cell>
          <cell r="O21">
            <v>922</v>
          </cell>
          <cell r="P21">
            <v>118</v>
          </cell>
          <cell r="U21">
            <v>0</v>
          </cell>
        </row>
        <row r="22">
          <cell r="B22">
            <v>140014</v>
          </cell>
          <cell r="C22" t="str">
            <v>ГБУ РС(Я) "Жиганская ЦРБ им.О.Г.Захаровой"</v>
          </cell>
          <cell r="O22">
            <v>247</v>
          </cell>
          <cell r="P22">
            <v>167</v>
          </cell>
          <cell r="U22">
            <v>0</v>
          </cell>
        </row>
        <row r="23">
          <cell r="B23">
            <v>140015</v>
          </cell>
          <cell r="C23" t="str">
            <v>ГБУ РС(Я) "Кобяйская ЦРБ им.М.Н.Тереховой"</v>
          </cell>
          <cell r="O23">
            <v>559</v>
          </cell>
          <cell r="U23">
            <v>0</v>
          </cell>
        </row>
        <row r="24">
          <cell r="B24">
            <v>140017</v>
          </cell>
          <cell r="C24" t="str">
            <v>ГБУ РС(Я) "Ленская ЦРБ"</v>
          </cell>
          <cell r="M24">
            <v>660</v>
          </cell>
          <cell r="O24">
            <v>1000</v>
          </cell>
          <cell r="P24">
            <v>487</v>
          </cell>
          <cell r="U24">
            <v>1854</v>
          </cell>
        </row>
        <row r="25">
          <cell r="B25">
            <v>140018</v>
          </cell>
          <cell r="C25" t="str">
            <v>ГАУ РС(Я) "Мегино-Кангаласская ЦРБ"</v>
          </cell>
          <cell r="M25">
            <v>1525</v>
          </cell>
          <cell r="O25">
            <v>414</v>
          </cell>
          <cell r="P25">
            <v>900</v>
          </cell>
          <cell r="U25">
            <v>2661</v>
          </cell>
        </row>
        <row r="26">
          <cell r="B26">
            <v>140019</v>
          </cell>
          <cell r="C26" t="str">
            <v>ГБУ РС(Я) "Мирнинская ЦРБ"</v>
          </cell>
          <cell r="M26">
            <v>2500</v>
          </cell>
          <cell r="O26">
            <v>1811</v>
          </cell>
          <cell r="P26">
            <v>1600</v>
          </cell>
          <cell r="R26">
            <v>500</v>
          </cell>
          <cell r="U26">
            <v>4724</v>
          </cell>
        </row>
        <row r="27">
          <cell r="B27">
            <v>140020</v>
          </cell>
          <cell r="C27" t="str">
            <v>ГБУ РС(Я) "Айхальская ГБ"</v>
          </cell>
          <cell r="M27">
            <v>453</v>
          </cell>
          <cell r="O27">
            <v>1272</v>
          </cell>
          <cell r="P27">
            <v>627</v>
          </cell>
          <cell r="U27">
            <v>0</v>
          </cell>
        </row>
        <row r="28">
          <cell r="B28">
            <v>140022</v>
          </cell>
          <cell r="C28" t="str">
            <v>ГБУ РС(Я) "Момская ЦРБ"</v>
          </cell>
          <cell r="U28">
            <v>0</v>
          </cell>
        </row>
        <row r="29">
          <cell r="B29">
            <v>140027</v>
          </cell>
          <cell r="C29" t="str">
            <v>ГБУ РС(Я) "Намская ЦРБ"</v>
          </cell>
          <cell r="M29">
            <v>930</v>
          </cell>
          <cell r="O29">
            <v>1070</v>
          </cell>
          <cell r="P29">
            <v>780</v>
          </cell>
          <cell r="U29">
            <v>0</v>
          </cell>
        </row>
        <row r="30">
          <cell r="B30">
            <v>140023</v>
          </cell>
          <cell r="C30" t="str">
            <v>ГБУ РС(Я)  «Нерюнгринская ЦРБ»</v>
          </cell>
          <cell r="M30">
            <v>2500</v>
          </cell>
          <cell r="N30">
            <v>1000</v>
          </cell>
          <cell r="O30">
            <v>3561</v>
          </cell>
          <cell r="P30">
            <v>1352</v>
          </cell>
          <cell r="Q30">
            <v>0</v>
          </cell>
          <cell r="R30">
            <v>827</v>
          </cell>
          <cell r="U30">
            <v>1296</v>
          </cell>
        </row>
        <row r="31">
          <cell r="B31">
            <v>140028</v>
          </cell>
          <cell r="C31" t="str">
            <v>ГБУ РС(Я) "Нижнеколымская ЦРБ"</v>
          </cell>
          <cell r="U31">
            <v>0</v>
          </cell>
        </row>
        <row r="32">
          <cell r="B32">
            <v>140016</v>
          </cell>
          <cell r="C32" t="str">
            <v>ГБУ РС(Я) "Нюрбинская ЦРБ"</v>
          </cell>
          <cell r="M32">
            <v>900</v>
          </cell>
          <cell r="O32">
            <v>700</v>
          </cell>
          <cell r="P32">
            <v>500</v>
          </cell>
          <cell r="U32">
            <v>1210</v>
          </cell>
        </row>
        <row r="33">
          <cell r="B33">
            <v>140029</v>
          </cell>
          <cell r="C33" t="str">
            <v>ГБУ РС(Я) "Оймяконская ЦРБ"</v>
          </cell>
          <cell r="O33">
            <v>237</v>
          </cell>
          <cell r="U33">
            <v>0</v>
          </cell>
        </row>
        <row r="34">
          <cell r="B34">
            <v>140030</v>
          </cell>
          <cell r="C34" t="str">
            <v>ГБУ РС(Я) "Олекминская ЦРБ"</v>
          </cell>
          <cell r="M34">
            <v>389</v>
          </cell>
          <cell r="O34">
            <v>150</v>
          </cell>
          <cell r="P34">
            <v>195</v>
          </cell>
          <cell r="U34">
            <v>0</v>
          </cell>
        </row>
        <row r="35">
          <cell r="B35">
            <v>140031</v>
          </cell>
          <cell r="C35" t="str">
            <v>ГБУ РС(Я) "Оленекская ЦРБ"</v>
          </cell>
          <cell r="U35">
            <v>0</v>
          </cell>
        </row>
        <row r="36">
          <cell r="B36">
            <v>140032</v>
          </cell>
          <cell r="C36" t="str">
            <v>ГБУ РС(Я) "Среднеколымская ЦРБ"</v>
          </cell>
          <cell r="P36">
            <v>55</v>
          </cell>
          <cell r="U36">
            <v>0</v>
          </cell>
        </row>
        <row r="37">
          <cell r="B37">
            <v>140033</v>
          </cell>
          <cell r="C37" t="str">
            <v>ГБУ РС(Я) "Сунтарская ЦРБ"</v>
          </cell>
          <cell r="M37">
            <v>1220</v>
          </cell>
          <cell r="O37">
            <v>2046</v>
          </cell>
          <cell r="P37">
            <v>600</v>
          </cell>
          <cell r="U37">
            <v>0</v>
          </cell>
        </row>
        <row r="38">
          <cell r="B38">
            <v>140034</v>
          </cell>
          <cell r="C38" t="str">
            <v>ГБУ РС (Я)  "Таттинская ЦРБ"</v>
          </cell>
          <cell r="M38">
            <v>500</v>
          </cell>
          <cell r="O38">
            <v>629</v>
          </cell>
          <cell r="P38">
            <v>575</v>
          </cell>
          <cell r="U38">
            <v>1086</v>
          </cell>
        </row>
        <row r="39">
          <cell r="B39">
            <v>140035</v>
          </cell>
          <cell r="C39" t="str">
            <v>ГБУ РС(Я) "Томпонская ЦРБ"</v>
          </cell>
          <cell r="M39">
            <v>300</v>
          </cell>
          <cell r="O39">
            <v>100</v>
          </cell>
          <cell r="P39">
            <v>195</v>
          </cell>
          <cell r="U39">
            <v>0</v>
          </cell>
        </row>
        <row r="40">
          <cell r="B40">
            <v>140036</v>
          </cell>
          <cell r="C40" t="str">
            <v>ГБУ РС(Я) "Усть-Алданская ЦРБ им. Г.Г. Никифорова"</v>
          </cell>
          <cell r="M40">
            <v>600</v>
          </cell>
          <cell r="P40">
            <v>20</v>
          </cell>
          <cell r="U40">
            <v>0</v>
          </cell>
        </row>
        <row r="41">
          <cell r="B41">
            <v>140037</v>
          </cell>
          <cell r="C41" t="str">
            <v>ГБУ РС(Я) "Усть-Майская ЦРБ им.П.А.Баргилова"</v>
          </cell>
          <cell r="P41">
            <v>201</v>
          </cell>
          <cell r="U41">
            <v>0</v>
          </cell>
        </row>
        <row r="42">
          <cell r="B42">
            <v>140038</v>
          </cell>
          <cell r="C42" t="str">
            <v>ГБУ РС(Я) "Усть-Янская ЦРБ"</v>
          </cell>
          <cell r="O42">
            <v>354</v>
          </cell>
          <cell r="U42">
            <v>0</v>
          </cell>
        </row>
        <row r="43">
          <cell r="B43">
            <v>140039</v>
          </cell>
          <cell r="C43" t="str">
            <v>ГАУ РС(Я) "Хангаласская ЦРБ"</v>
          </cell>
          <cell r="M43">
            <v>850</v>
          </cell>
          <cell r="O43">
            <v>1749</v>
          </cell>
          <cell r="P43">
            <v>883</v>
          </cell>
          <cell r="U43">
            <v>0</v>
          </cell>
        </row>
        <row r="44">
          <cell r="B44">
            <v>140042</v>
          </cell>
          <cell r="C44" t="str">
            <v>ГБУ РС(Я) "Чурапчинская ЦРБ им.П.Н.Сокольникова"</v>
          </cell>
          <cell r="M44">
            <v>474</v>
          </cell>
          <cell r="N44">
            <v>300</v>
          </cell>
          <cell r="O44">
            <v>860</v>
          </cell>
          <cell r="P44">
            <v>145</v>
          </cell>
          <cell r="U44">
            <v>0</v>
          </cell>
        </row>
        <row r="45">
          <cell r="B45">
            <v>140043</v>
          </cell>
          <cell r="C45" t="str">
            <v>ГБУ РС(Я) "Эвено-Бытантайская ЦРБ им.К.А Серебряковой"</v>
          </cell>
          <cell r="U45">
            <v>0</v>
          </cell>
        </row>
        <row r="46">
          <cell r="C46" t="str">
            <v>Всего по улусам</v>
          </cell>
        </row>
        <row r="47">
          <cell r="C47" t="str">
            <v>г. Якутск</v>
          </cell>
          <cell r="M47">
            <v>11467</v>
          </cell>
          <cell r="N47">
            <v>7144</v>
          </cell>
          <cell r="O47">
            <v>33090</v>
          </cell>
          <cell r="P47">
            <v>11752</v>
          </cell>
          <cell r="Q47">
            <v>0</v>
          </cell>
          <cell r="R47">
            <v>0</v>
          </cell>
          <cell r="S47">
            <v>26579</v>
          </cell>
          <cell r="T47">
            <v>0</v>
          </cell>
          <cell r="U47">
            <v>26579</v>
          </cell>
        </row>
        <row r="48">
          <cell r="B48">
            <v>140059</v>
          </cell>
          <cell r="C48" t="str">
            <v>ГБУ РС(Я) "ЯГБ №2"</v>
          </cell>
          <cell r="O48">
            <v>1852</v>
          </cell>
          <cell r="P48">
            <v>1573</v>
          </cell>
          <cell r="U48">
            <v>1095</v>
          </cell>
        </row>
        <row r="49">
          <cell r="B49">
            <v>140060</v>
          </cell>
          <cell r="C49" t="str">
            <v>ГАУ РС(Я) "ЯГБ №3"</v>
          </cell>
          <cell r="M49">
            <v>1219</v>
          </cell>
          <cell r="N49">
            <v>4016</v>
          </cell>
          <cell r="O49">
            <v>6808</v>
          </cell>
          <cell r="P49">
            <v>2608</v>
          </cell>
          <cell r="U49">
            <v>5642</v>
          </cell>
        </row>
        <row r="50">
          <cell r="B50">
            <v>140064</v>
          </cell>
          <cell r="C50" t="str">
            <v>ГБУ РС(Я) «ДИКБ»</v>
          </cell>
          <cell r="U50">
            <v>0</v>
          </cell>
        </row>
        <row r="51">
          <cell r="B51">
            <v>140065</v>
          </cell>
          <cell r="C51" t="str">
            <v>ГАУ РС(Я) «ЯССЦ»</v>
          </cell>
          <cell r="U51">
            <v>0</v>
          </cell>
        </row>
        <row r="52">
          <cell r="B52">
            <v>140056</v>
          </cell>
          <cell r="C52" t="str">
            <v>ГАУ РС(Я) "Поликлиника №1"</v>
          </cell>
          <cell r="M52">
            <v>5425</v>
          </cell>
          <cell r="O52">
            <v>7332</v>
          </cell>
          <cell r="P52">
            <v>2902</v>
          </cell>
          <cell r="U52">
            <v>13449</v>
          </cell>
        </row>
        <row r="53">
          <cell r="B53">
            <v>140081</v>
          </cell>
          <cell r="C53" t="str">
            <v>ГАУ РС(Я) "МЦ г. Якутска"</v>
          </cell>
          <cell r="M53">
            <v>4823</v>
          </cell>
          <cell r="N53">
            <v>3128</v>
          </cell>
          <cell r="O53">
            <v>17098</v>
          </cell>
          <cell r="P53">
            <v>4669</v>
          </cell>
          <cell r="U53">
            <v>6393</v>
          </cell>
        </row>
        <row r="54">
          <cell r="B54">
            <v>140079</v>
          </cell>
          <cell r="C54" t="str">
            <v>ГБУ РС(Я) "ССМП"</v>
          </cell>
          <cell r="U54">
            <v>0</v>
          </cell>
        </row>
        <row r="55">
          <cell r="C55" t="str">
            <v>Республиканские ЛПУ</v>
          </cell>
        </row>
        <row r="56">
          <cell r="B56">
            <v>140044</v>
          </cell>
          <cell r="C56" t="str">
            <v>ГАУ РС(Я) «РБ № 1 – НЦМ им М.Е.Николаева"</v>
          </cell>
          <cell r="M56">
            <v>3500</v>
          </cell>
          <cell r="N56">
            <v>3029</v>
          </cell>
          <cell r="O56">
            <v>14100</v>
          </cell>
          <cell r="P56">
            <v>8200</v>
          </cell>
          <cell r="Q56">
            <v>150</v>
          </cell>
          <cell r="R56">
            <v>2000</v>
          </cell>
          <cell r="U56">
            <v>0</v>
          </cell>
        </row>
        <row r="57">
          <cell r="B57">
            <v>140045</v>
          </cell>
          <cell r="C57" t="str">
            <v>ГБУ РС(Я) «РБ № 2 – ЦЭМП»</v>
          </cell>
          <cell r="M57">
            <v>7500</v>
          </cell>
          <cell r="N57">
            <v>500</v>
          </cell>
          <cell r="O57">
            <v>0</v>
          </cell>
          <cell r="P57">
            <v>528</v>
          </cell>
          <cell r="U57">
            <v>189</v>
          </cell>
        </row>
        <row r="58">
          <cell r="B58">
            <v>140046</v>
          </cell>
          <cell r="C58" t="str">
            <v>ГАУ РС(Я) «РКБ №3»</v>
          </cell>
          <cell r="M58">
            <v>2761</v>
          </cell>
          <cell r="O58">
            <v>4000</v>
          </cell>
          <cell r="P58">
            <v>3200</v>
          </cell>
          <cell r="U58">
            <v>1391</v>
          </cell>
        </row>
        <row r="59">
          <cell r="B59">
            <v>140058</v>
          </cell>
          <cell r="C59" t="str">
            <v>ГБУ РС(Я) «ЯРКБ»</v>
          </cell>
          <cell r="U59">
            <v>0</v>
          </cell>
        </row>
        <row r="60">
          <cell r="B60">
            <v>140048</v>
          </cell>
          <cell r="C60" t="str">
            <v>ГБУ РС(Я) «ЯРКВД»</v>
          </cell>
          <cell r="U60">
            <v>0</v>
          </cell>
        </row>
        <row r="61">
          <cell r="B61">
            <v>140047</v>
          </cell>
          <cell r="C61" t="str">
            <v>ГАУ РС(Я) «ЯРОКБ»</v>
          </cell>
          <cell r="U61">
            <v>0</v>
          </cell>
        </row>
        <row r="62">
          <cell r="B62">
            <v>140050</v>
          </cell>
          <cell r="C62" t="str">
            <v>ГБУ РС(Я) «ЯРОД»</v>
          </cell>
          <cell r="M62">
            <v>15350</v>
          </cell>
          <cell r="N62">
            <v>4000</v>
          </cell>
          <cell r="O62">
            <v>4000</v>
          </cell>
          <cell r="P62">
            <v>7000</v>
          </cell>
          <cell r="Q62">
            <v>1739</v>
          </cell>
          <cell r="R62">
            <v>4000</v>
          </cell>
          <cell r="U62">
            <v>2025</v>
          </cell>
        </row>
        <row r="63">
          <cell r="B63">
            <v>140052</v>
          </cell>
          <cell r="C63" t="str">
            <v>ГБУ РС(Я) «РЦОЗ и МП»</v>
          </cell>
          <cell r="U63">
            <v>0</v>
          </cell>
        </row>
        <row r="64">
          <cell r="B64">
            <v>140053</v>
          </cell>
          <cell r="C64" t="str">
            <v>ГАУ РС(Я) «РЦМР и СМ»</v>
          </cell>
          <cell r="U64">
            <v>0</v>
          </cell>
        </row>
        <row r="65">
          <cell r="B65">
            <v>140088</v>
          </cell>
          <cell r="C65" t="str">
            <v>ГБУ РС(Я) "Центр СПИД и ИЗ"</v>
          </cell>
          <cell r="T65">
            <v>7698</v>
          </cell>
          <cell r="U65">
            <v>0</v>
          </cell>
        </row>
        <row r="66">
          <cell r="B66">
            <v>140051</v>
          </cell>
          <cell r="C66" t="str">
            <v>ГАУ РС(Я) «РСОЦКРИ»</v>
          </cell>
          <cell r="U66">
            <v>0</v>
          </cell>
        </row>
        <row r="67">
          <cell r="B67">
            <v>140055</v>
          </cell>
          <cell r="C67" t="str">
            <v>ГБУ РС (Я) "РЦ Суваг"</v>
          </cell>
          <cell r="U67">
            <v>0</v>
          </cell>
        </row>
        <row r="68">
          <cell r="B68">
            <v>140173</v>
          </cell>
          <cell r="C68" t="str">
            <v>ГБУ РС(Я) "РЦ г.Нерюнгри"</v>
          </cell>
          <cell r="U68">
            <v>0</v>
          </cell>
        </row>
        <row r="69">
          <cell r="B69">
            <v>140188</v>
          </cell>
          <cell r="C69" t="str">
            <v xml:space="preserve">ГБУ РС(Я) "РРЦ ДП  ОВЗ" </v>
          </cell>
          <cell r="U69">
            <v>0</v>
          </cell>
        </row>
        <row r="70">
          <cell r="B70">
            <v>140185</v>
          </cell>
          <cell r="C70" t="str">
            <v>ГБУ РС(Я) «Санаторий Бэс Чагда»</v>
          </cell>
          <cell r="O70">
            <v>1103</v>
          </cell>
          <cell r="U70">
            <v>0</v>
          </cell>
        </row>
        <row r="71">
          <cell r="C71" t="str">
            <v>Федеральные учреждения</v>
          </cell>
          <cell r="M71">
            <v>0</v>
          </cell>
          <cell r="N71">
            <v>0</v>
          </cell>
          <cell r="O71">
            <v>2058</v>
          </cell>
          <cell r="P71">
            <v>611</v>
          </cell>
          <cell r="Q71">
            <v>0</v>
          </cell>
          <cell r="R71">
            <v>2000</v>
          </cell>
          <cell r="S71">
            <v>6658</v>
          </cell>
          <cell r="T71">
            <v>2576</v>
          </cell>
          <cell r="U71">
            <v>4082</v>
          </cell>
        </row>
        <row r="72">
          <cell r="B72">
            <v>140073</v>
          </cell>
          <cell r="C72" t="str">
            <v>ФГАОУ ВО «СВФУ им.М.К.Аммосова»</v>
          </cell>
          <cell r="O72">
            <v>1358</v>
          </cell>
          <cell r="P72">
            <v>354</v>
          </cell>
          <cell r="Q72">
            <v>0</v>
          </cell>
          <cell r="R72">
            <v>2000</v>
          </cell>
          <cell r="U72">
            <v>4082</v>
          </cell>
        </row>
        <row r="73">
          <cell r="B73">
            <v>140078</v>
          </cell>
          <cell r="C73" t="str">
            <v>ФГБНУ "ЯНЦ КМП"</v>
          </cell>
        </row>
        <row r="74">
          <cell r="B74">
            <v>140070</v>
          </cell>
          <cell r="C74" t="str">
            <v>ФКУЗ "МСЧ МВД  России по РС(Я)"</v>
          </cell>
        </row>
        <row r="75">
          <cell r="B75">
            <v>140083</v>
          </cell>
          <cell r="C75" t="str">
            <v>Якутская больница ФГБУЗ "ДВОМЦ ФМБА Росии"</v>
          </cell>
          <cell r="O75">
            <v>700</v>
          </cell>
          <cell r="P75">
            <v>257</v>
          </cell>
        </row>
        <row r="76">
          <cell r="B76">
            <v>140201</v>
          </cell>
          <cell r="C76" t="str">
            <v>ФБУЗ «Центр гигиены и эпидемиологии в РС(Я)»</v>
          </cell>
          <cell r="T76">
            <v>2576</v>
          </cell>
        </row>
        <row r="77">
          <cell r="B77">
            <v>140219</v>
          </cell>
          <cell r="C77" t="str">
            <v>ФГБОУ ВО «Амурская ГМА» Минздрава РФ</v>
          </cell>
        </row>
        <row r="78">
          <cell r="C78" t="str">
            <v>Прочие учреждения</v>
          </cell>
          <cell r="M78">
            <v>10488</v>
          </cell>
          <cell r="N78">
            <v>11824</v>
          </cell>
          <cell r="O78">
            <v>3054</v>
          </cell>
          <cell r="P78">
            <v>555</v>
          </cell>
          <cell r="S78">
            <v>0</v>
          </cell>
          <cell r="T78">
            <v>0</v>
          </cell>
          <cell r="U78">
            <v>0</v>
          </cell>
        </row>
        <row r="79">
          <cell r="B79">
            <v>140164</v>
          </cell>
          <cell r="C79" t="str">
            <v>АНО "МДЦ "Белая Роза-Саха"</v>
          </cell>
        </row>
        <row r="80">
          <cell r="B80">
            <v>140115</v>
          </cell>
          <cell r="C80" t="str">
            <v xml:space="preserve">АНО ЦЗиПД "Абырал" ("Благодеяние")
</v>
          </cell>
        </row>
        <row r="81">
          <cell r="B81">
            <v>140232</v>
          </cell>
          <cell r="C81" t="str">
            <v>OOO «Ай-Клиник СЗ»</v>
          </cell>
        </row>
        <row r="82">
          <cell r="B82">
            <v>140233</v>
          </cell>
          <cell r="C82" t="str">
            <v>OOO «Диагностический центр Фаворит-Якутия)»</v>
          </cell>
          <cell r="N82">
            <v>400</v>
          </cell>
        </row>
        <row r="83">
          <cell r="B83">
            <v>140187</v>
          </cell>
          <cell r="C83" t="str">
            <v>ООО "Авангард+"</v>
          </cell>
        </row>
        <row r="84">
          <cell r="B84">
            <v>140193</v>
          </cell>
          <cell r="C84" t="str">
            <v>ООО "Глобалмед"</v>
          </cell>
          <cell r="O84">
            <v>1000</v>
          </cell>
        </row>
        <row r="85">
          <cell r="B85">
            <v>140192</v>
          </cell>
          <cell r="C85" t="str">
            <v>ООО "Инновационные медицинские технологии"</v>
          </cell>
          <cell r="N85">
            <v>3275</v>
          </cell>
        </row>
        <row r="86">
          <cell r="B86">
            <v>140160</v>
          </cell>
          <cell r="C86" t="str">
            <v>ООО "Клиника Здоровья"</v>
          </cell>
          <cell r="O86">
            <v>75</v>
          </cell>
          <cell r="P86">
            <v>100</v>
          </cell>
        </row>
        <row r="87">
          <cell r="B87">
            <v>140178</v>
          </cell>
          <cell r="C87" t="str">
            <v>ООО "Клиника профессора"</v>
          </cell>
        </row>
        <row r="88">
          <cell r="B88">
            <v>140191</v>
          </cell>
          <cell r="C88" t="str">
            <v>ООО "Ленатурфлот"</v>
          </cell>
        </row>
        <row r="89">
          <cell r="B89">
            <v>140075</v>
          </cell>
          <cell r="C89" t="str">
            <v>ООО "Медлайн-К"</v>
          </cell>
          <cell r="O89">
            <v>250</v>
          </cell>
          <cell r="P89">
            <v>62</v>
          </cell>
        </row>
        <row r="90">
          <cell r="B90">
            <v>140186</v>
          </cell>
          <cell r="C90" t="str">
            <v>ООО "Медлайф"</v>
          </cell>
        </row>
        <row r="91">
          <cell r="B91">
            <v>140182</v>
          </cell>
          <cell r="C91" t="str">
            <v xml:space="preserve">ООО "Медторгсервис" </v>
          </cell>
        </row>
        <row r="92">
          <cell r="B92">
            <v>140184</v>
          </cell>
          <cell r="C92" t="str">
            <v>ООО "М-ЛАЙН"</v>
          </cell>
        </row>
        <row r="93">
          <cell r="B93">
            <v>140105</v>
          </cell>
          <cell r="C93" t="str">
            <v>ООО "МЦ Диалог"</v>
          </cell>
        </row>
        <row r="94">
          <cell r="B94">
            <v>140089</v>
          </cell>
          <cell r="C94" t="str">
            <v>ООО "МЦ Медэкспресс+"</v>
          </cell>
          <cell r="O94">
            <v>84</v>
          </cell>
          <cell r="P94">
            <v>56</v>
          </cell>
        </row>
        <row r="95">
          <cell r="B95">
            <v>140204</v>
          </cell>
          <cell r="C95" t="str">
            <v>ООО "Невромед-С"</v>
          </cell>
          <cell r="O95">
            <v>200</v>
          </cell>
        </row>
        <row r="96">
          <cell r="B96">
            <v>140203</v>
          </cell>
          <cell r="C96" t="str">
            <v>ООО "Перспектива"</v>
          </cell>
          <cell r="M96">
            <v>4364</v>
          </cell>
          <cell r="N96">
            <v>3275</v>
          </cell>
        </row>
        <row r="97">
          <cell r="B97">
            <v>140106</v>
          </cell>
          <cell r="C97" t="str">
            <v>ООО "Профмед"</v>
          </cell>
          <cell r="N97">
            <v>1599</v>
          </cell>
        </row>
        <row r="98">
          <cell r="B98">
            <v>140202</v>
          </cell>
          <cell r="C98" t="str">
            <v>ООО "Радикс-Мед"</v>
          </cell>
          <cell r="M98">
            <v>6124</v>
          </cell>
        </row>
        <row r="99">
          <cell r="B99">
            <v>140189</v>
          </cell>
          <cell r="C99" t="str">
            <v>ООО ЦИЭР "ЭмбриЛайф"</v>
          </cell>
        </row>
        <row r="100">
          <cell r="B100">
            <v>140200</v>
          </cell>
          <cell r="C100" t="str">
            <v>ООО "Центр современной нефрологии и диализа"</v>
          </cell>
        </row>
        <row r="101">
          <cell r="B101">
            <v>140169</v>
          </cell>
          <cell r="C101" t="str">
            <v>ООО "Центр томографии Магнесия-Якутск"</v>
          </cell>
          <cell r="N101">
            <v>3275</v>
          </cell>
        </row>
        <row r="102">
          <cell r="B102">
            <v>140116</v>
          </cell>
          <cell r="C102" t="str">
            <v>ООО "Санаторий-профилакторий "Чэбдик""</v>
          </cell>
        </row>
        <row r="103">
          <cell r="B103">
            <v>140179</v>
          </cell>
          <cell r="C103" t="str">
            <v>ООО Глазная практика "Про Зрение"</v>
          </cell>
        </row>
        <row r="104">
          <cell r="B104">
            <v>140080</v>
          </cell>
          <cell r="C104" t="str">
            <v>ООО МК "Аврора"</v>
          </cell>
          <cell r="O104">
            <v>767</v>
          </cell>
        </row>
        <row r="105">
          <cell r="B105">
            <v>140206</v>
          </cell>
          <cell r="C105" t="str">
            <v>ООО МК "Яннамед"</v>
          </cell>
          <cell r="O105">
            <v>40</v>
          </cell>
          <cell r="P105">
            <v>3</v>
          </cell>
        </row>
        <row r="106">
          <cell r="B106">
            <v>140093</v>
          </cell>
          <cell r="C106" t="str">
            <v>ООО МЦ "Дом здоровья"</v>
          </cell>
          <cell r="O106">
            <v>396</v>
          </cell>
          <cell r="P106">
            <v>230</v>
          </cell>
        </row>
        <row r="107">
          <cell r="B107">
            <v>140154</v>
          </cell>
          <cell r="C107" t="str">
            <v>ООО РЦ "Радуга"</v>
          </cell>
        </row>
        <row r="108">
          <cell r="B108">
            <v>140026</v>
          </cell>
          <cell r="C108" t="str">
            <v>ЧУЗ "РЖД-Медицина" пос.Беркакит</v>
          </cell>
          <cell r="O108">
            <v>242</v>
          </cell>
          <cell r="P108">
            <v>104</v>
          </cell>
        </row>
        <row r="109">
          <cell r="B109">
            <v>140216</v>
          </cell>
          <cell r="C109" t="str">
            <v>ООО «Виталаб»</v>
          </cell>
        </row>
        <row r="110">
          <cell r="B110">
            <v>140215</v>
          </cell>
          <cell r="C110" t="str">
            <v>ООО «НПФ «Хеликс»</v>
          </cell>
        </row>
        <row r="111">
          <cell r="B111">
            <v>140212</v>
          </cell>
          <cell r="C111" t="str">
            <v>ООО «Центромед»</v>
          </cell>
        </row>
        <row r="112">
          <cell r="B112">
            <v>140238</v>
          </cell>
          <cell r="C112" t="str">
            <v>ООО КМСРЦ ОДА «Движение-это жизнь»</v>
          </cell>
        </row>
        <row r="113">
          <cell r="B113">
            <v>140234</v>
          </cell>
          <cell r="C113" t="str">
            <v>ООО «Юним-Сибирь»</v>
          </cell>
        </row>
        <row r="114">
          <cell r="B114">
            <v>140168</v>
          </cell>
          <cell r="C114" t="str">
            <v xml:space="preserve">КГБУЗ "ДККБ" </v>
          </cell>
        </row>
        <row r="115">
          <cell r="B115">
            <v>140236</v>
          </cell>
          <cell r="C115" t="str">
            <v>ООО "Клиника коррекции здоровья"</v>
          </cell>
        </row>
        <row r="116">
          <cell r="C116" t="str">
            <v>ООО "3216"</v>
          </cell>
        </row>
        <row r="117">
          <cell r="C117" t="str">
            <v>ООО "Ренодиал"</v>
          </cell>
        </row>
        <row r="118">
          <cell r="M118">
            <v>68867</v>
          </cell>
          <cell r="N118">
            <v>27797</v>
          </cell>
          <cell r="O118">
            <v>83948</v>
          </cell>
          <cell r="P118">
            <v>43540</v>
          </cell>
          <cell r="Q118">
            <v>1889</v>
          </cell>
          <cell r="R118">
            <v>9327</v>
          </cell>
          <cell r="S118">
            <v>57371</v>
          </cell>
          <cell r="T118">
            <v>10274</v>
          </cell>
          <cell r="U118">
            <v>47097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tabSelected="1" topLeftCell="A94" zoomScale="80" zoomScaleNormal="80" workbookViewId="0">
      <selection activeCell="I18" sqref="I18"/>
    </sheetView>
  </sheetViews>
  <sheetFormatPr defaultRowHeight="15" x14ac:dyDescent="0.25"/>
  <cols>
    <col min="1" max="1" width="6.85546875" customWidth="1"/>
    <col min="2" max="2" width="11.85546875" customWidth="1"/>
    <col min="3" max="3" width="41" customWidth="1"/>
    <col min="4" max="12" width="14.28515625" customWidth="1"/>
  </cols>
  <sheetData>
    <row r="1" spans="1:13" ht="15.75" x14ac:dyDescent="0.25">
      <c r="A1" s="1"/>
      <c r="B1" s="1"/>
      <c r="C1" s="2"/>
      <c r="D1" s="3"/>
      <c r="E1" s="3"/>
      <c r="F1" s="3"/>
      <c r="G1" s="3"/>
      <c r="H1" s="3"/>
      <c r="I1" s="3"/>
      <c r="J1" s="3"/>
      <c r="K1" s="3"/>
      <c r="L1" s="4" t="s">
        <v>0</v>
      </c>
    </row>
    <row r="2" spans="1:13" ht="15.75" x14ac:dyDescent="0.25">
      <c r="A2" s="1"/>
      <c r="B2" s="1"/>
      <c r="C2" s="2"/>
      <c r="D2" s="3"/>
      <c r="E2" s="3"/>
      <c r="F2" s="3"/>
      <c r="G2" s="3"/>
      <c r="H2" s="3"/>
      <c r="I2" s="3"/>
      <c r="J2" s="3"/>
      <c r="K2" s="3"/>
      <c r="L2" s="5" t="s">
        <v>1</v>
      </c>
    </row>
    <row r="3" spans="1:13" ht="15.75" x14ac:dyDescent="0.25">
      <c r="A3" s="1"/>
      <c r="B3" s="1"/>
      <c r="C3" s="2"/>
      <c r="D3" s="3"/>
      <c r="E3" s="3"/>
      <c r="F3" s="3"/>
      <c r="G3" s="3"/>
      <c r="H3" s="3"/>
      <c r="I3" s="3"/>
      <c r="J3" s="3"/>
      <c r="K3" s="3"/>
      <c r="L3" s="5" t="s">
        <v>2</v>
      </c>
    </row>
    <row r="4" spans="1:13" ht="15.75" x14ac:dyDescent="0.25">
      <c r="A4" s="1"/>
      <c r="B4" s="1"/>
      <c r="C4" s="2"/>
      <c r="D4" s="3"/>
      <c r="E4" s="3"/>
      <c r="F4" s="3"/>
      <c r="G4" s="3"/>
      <c r="H4" s="3"/>
      <c r="I4" s="3"/>
      <c r="J4" s="3"/>
      <c r="K4" s="3"/>
      <c r="L4" s="5" t="s">
        <v>3</v>
      </c>
    </row>
    <row r="5" spans="1:13" ht="15.75" x14ac:dyDescent="0.25">
      <c r="A5" s="1"/>
      <c r="B5" s="1"/>
      <c r="C5" s="2"/>
      <c r="D5" s="3"/>
      <c r="E5" s="3"/>
      <c r="F5" s="3"/>
      <c r="G5" s="3"/>
      <c r="H5" s="3"/>
      <c r="I5" s="3"/>
      <c r="J5" s="3"/>
      <c r="K5" s="3"/>
      <c r="L5" s="3"/>
    </row>
    <row r="6" spans="1:13" ht="15.7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16.5" thickBot="1" x14ac:dyDescent="0.3">
      <c r="A7" s="1"/>
      <c r="B7" s="1"/>
      <c r="C7" s="2"/>
      <c r="D7" s="3"/>
      <c r="E7" s="3"/>
      <c r="F7" s="3"/>
      <c r="G7" s="3"/>
      <c r="H7" s="3"/>
      <c r="I7" s="3"/>
      <c r="J7" s="3"/>
      <c r="K7" s="3"/>
      <c r="L7" s="3"/>
    </row>
    <row r="8" spans="1:13" ht="15.75" x14ac:dyDescent="0.25">
      <c r="A8" s="31" t="s">
        <v>18</v>
      </c>
      <c r="B8" s="24" t="s">
        <v>19</v>
      </c>
      <c r="C8" s="24" t="s">
        <v>5</v>
      </c>
      <c r="D8" s="26" t="s">
        <v>6</v>
      </c>
      <c r="E8" s="27"/>
      <c r="F8" s="27"/>
      <c r="G8" s="27"/>
      <c r="H8" s="27"/>
      <c r="I8" s="28"/>
      <c r="J8" s="29" t="s">
        <v>7</v>
      </c>
      <c r="K8" s="30"/>
      <c r="L8" s="30"/>
    </row>
    <row r="9" spans="1:13" ht="78.75" x14ac:dyDescent="0.25">
      <c r="A9" s="31"/>
      <c r="B9" s="25"/>
      <c r="C9" s="25"/>
      <c r="D9" s="6" t="s">
        <v>8</v>
      </c>
      <c r="E9" s="6" t="s">
        <v>9</v>
      </c>
      <c r="F9" s="6" t="s">
        <v>10</v>
      </c>
      <c r="G9" s="6" t="s">
        <v>11</v>
      </c>
      <c r="H9" s="6" t="s">
        <v>12</v>
      </c>
      <c r="I9" s="7" t="s">
        <v>13</v>
      </c>
      <c r="J9" s="8" t="s">
        <v>14</v>
      </c>
      <c r="K9" s="6" t="s">
        <v>15</v>
      </c>
      <c r="L9" s="6" t="s">
        <v>16</v>
      </c>
    </row>
    <row r="10" spans="1:13" ht="15.75" x14ac:dyDescent="0.25">
      <c r="A10" s="9">
        <v>1</v>
      </c>
      <c r="B10" s="9">
        <f>'[1]сравнение окончат'!B11</f>
        <v>140001</v>
      </c>
      <c r="C10" s="10" t="str">
        <f>'[1]сравнение окончат'!C11</f>
        <v>ГБУ РС(Я) "Абыйская ЦРБ"</v>
      </c>
      <c r="D10" s="11">
        <f>'[1]сравнение окончат'!M11</f>
        <v>0</v>
      </c>
      <c r="E10" s="11">
        <f>'[1]сравнение окончат'!N11</f>
        <v>0</v>
      </c>
      <c r="F10" s="11">
        <f>'[1]сравнение окончат'!O11</f>
        <v>0</v>
      </c>
      <c r="G10" s="11">
        <f>'[1]сравнение окончат'!P11</f>
        <v>0</v>
      </c>
      <c r="H10" s="11">
        <f>'[1]сравнение окончат'!Q11</f>
        <v>0</v>
      </c>
      <c r="I10" s="11">
        <f>'[1]сравнение окончат'!R11</f>
        <v>0</v>
      </c>
      <c r="J10" s="11">
        <f t="shared" ref="J10:J43" si="0">SUM(K10:L10)</f>
        <v>0</v>
      </c>
      <c r="K10" s="11">
        <f>'[1]сравнение окончат'!T11</f>
        <v>0</v>
      </c>
      <c r="L10" s="11">
        <f>'[1]сравнение окончат'!U11</f>
        <v>0</v>
      </c>
    </row>
    <row r="11" spans="1:13" ht="15.75" x14ac:dyDescent="0.25">
      <c r="A11" s="9">
        <v>2</v>
      </c>
      <c r="B11" s="9">
        <f>'[1]сравнение окончат'!B12</f>
        <v>140005</v>
      </c>
      <c r="C11" s="10" t="str">
        <f>'[1]сравнение окончат'!C12</f>
        <v>ГБУ РС(Я) "Алданская ЦРБ"</v>
      </c>
      <c r="D11" s="11">
        <f>'[1]сравнение окончат'!M12</f>
        <v>900</v>
      </c>
      <c r="E11" s="11">
        <f>'[1]сравнение окончат'!N12</f>
        <v>0</v>
      </c>
      <c r="F11" s="11">
        <f>'[1]сравнение окончат'!O12</f>
        <v>1000</v>
      </c>
      <c r="G11" s="11">
        <f>'[1]сравнение окончат'!P12</f>
        <v>700</v>
      </c>
      <c r="H11" s="11">
        <f>'[1]сравнение окончат'!Q12</f>
        <v>0</v>
      </c>
      <c r="I11" s="11">
        <f>'[1]сравнение окончат'!R12</f>
        <v>0</v>
      </c>
      <c r="J11" s="11">
        <f t="shared" si="0"/>
        <v>0</v>
      </c>
      <c r="K11" s="11">
        <f>'[1]сравнение окончат'!T12</f>
        <v>0</v>
      </c>
      <c r="L11" s="11">
        <f>'[1]сравнение окончат'!U12</f>
        <v>0</v>
      </c>
    </row>
    <row r="12" spans="1:13" ht="15.75" x14ac:dyDescent="0.25">
      <c r="A12" s="9">
        <v>3</v>
      </c>
      <c r="B12" s="9">
        <f>'[1]сравнение окончат'!B13</f>
        <v>140002</v>
      </c>
      <c r="C12" s="10" t="str">
        <f>'[1]сравнение окончат'!C13</f>
        <v>ГБУ РС(Я) "Аллаиховская ЦРБ"</v>
      </c>
      <c r="D12" s="11">
        <f>'[1]сравнение окончат'!M13</f>
        <v>0</v>
      </c>
      <c r="E12" s="11">
        <f>'[1]сравнение окончат'!N13</f>
        <v>0</v>
      </c>
      <c r="F12" s="11">
        <f>'[1]сравнение окончат'!O13</f>
        <v>0</v>
      </c>
      <c r="G12" s="11">
        <f>'[1]сравнение окончат'!P13</f>
        <v>0</v>
      </c>
      <c r="H12" s="11">
        <f>'[1]сравнение окончат'!Q13</f>
        <v>0</v>
      </c>
      <c r="I12" s="11">
        <f>'[1]сравнение окончат'!R13</f>
        <v>0</v>
      </c>
      <c r="J12" s="11">
        <f t="shared" si="0"/>
        <v>0</v>
      </c>
      <c r="K12" s="11">
        <f>'[1]сравнение окончат'!T13</f>
        <v>0</v>
      </c>
      <c r="L12" s="11">
        <f>'[1]сравнение окончат'!U13</f>
        <v>0</v>
      </c>
    </row>
    <row r="13" spans="1:13" ht="15.75" x14ac:dyDescent="0.25">
      <c r="A13" s="9">
        <v>4</v>
      </c>
      <c r="B13" s="9">
        <f>'[1]сравнение окончат'!B14</f>
        <v>140004</v>
      </c>
      <c r="C13" s="10" t="str">
        <f>'[1]сравнение окончат'!C14</f>
        <v>ГБУ РС(Я) "Амгинская ЦРБ"</v>
      </c>
      <c r="D13" s="11">
        <f>'[1]сравнение окончат'!M14</f>
        <v>1200</v>
      </c>
      <c r="E13" s="11">
        <f>'[1]сравнение окончат'!N14</f>
        <v>0</v>
      </c>
      <c r="F13" s="11">
        <f>'[1]сравнение окончат'!O14</f>
        <v>700</v>
      </c>
      <c r="G13" s="11">
        <f>'[1]сравнение окончат'!P14</f>
        <v>553</v>
      </c>
      <c r="H13" s="11">
        <f>'[1]сравнение окончат'!Q14</f>
        <v>0</v>
      </c>
      <c r="I13" s="11">
        <f>'[1]сравнение окончат'!R14</f>
        <v>0</v>
      </c>
      <c r="J13" s="11">
        <f t="shared" si="0"/>
        <v>0</v>
      </c>
      <c r="K13" s="11">
        <f>'[1]сравнение окончат'!T14</f>
        <v>0</v>
      </c>
      <c r="L13" s="11">
        <f>'[1]сравнение окончат'!U14</f>
        <v>0</v>
      </c>
    </row>
    <row r="14" spans="1:13" ht="15.75" x14ac:dyDescent="0.25">
      <c r="A14" s="9">
        <v>5</v>
      </c>
      <c r="B14" s="9">
        <f>'[1]сравнение окончат'!B15</f>
        <v>140003</v>
      </c>
      <c r="C14" s="10" t="str">
        <f>'[1]сравнение окончат'!C15</f>
        <v>ГБУ РС(Я) "Анабарская ЦРБ"</v>
      </c>
      <c r="D14" s="11">
        <f>'[1]сравнение окончат'!M15</f>
        <v>0</v>
      </c>
      <c r="E14" s="11">
        <f>'[1]сравнение окончат'!N15</f>
        <v>0</v>
      </c>
      <c r="F14" s="11">
        <f>'[1]сравнение окончат'!O15</f>
        <v>200</v>
      </c>
      <c r="G14" s="11">
        <f>'[1]сравнение окончат'!P15</f>
        <v>0</v>
      </c>
      <c r="H14" s="11">
        <f>'[1]сравнение окончат'!Q15</f>
        <v>0</v>
      </c>
      <c r="I14" s="11">
        <f>'[1]сравнение окончат'!R15</f>
        <v>0</v>
      </c>
      <c r="J14" s="11">
        <f t="shared" si="0"/>
        <v>0</v>
      </c>
      <c r="K14" s="11">
        <f>'[1]сравнение окончат'!T15</f>
        <v>0</v>
      </c>
      <c r="L14" s="11">
        <f>'[1]сравнение окончат'!U15</f>
        <v>0</v>
      </c>
    </row>
    <row r="15" spans="1:13" ht="15.75" x14ac:dyDescent="0.25">
      <c r="A15" s="9">
        <v>6</v>
      </c>
      <c r="B15" s="9">
        <f>'[1]сравнение окончат'!B16</f>
        <v>140008</v>
      </c>
      <c r="C15" s="10" t="str">
        <f>'[1]сравнение окончат'!C16</f>
        <v>ГБУ РС(Я) "Булунская ЦРБ"</v>
      </c>
      <c r="D15" s="11">
        <f>'[1]сравнение окончат'!M16</f>
        <v>0</v>
      </c>
      <c r="E15" s="11">
        <f>'[1]сравнение окончат'!N16</f>
        <v>0</v>
      </c>
      <c r="F15" s="11">
        <f>'[1]сравнение окончат'!O16</f>
        <v>300</v>
      </c>
      <c r="G15" s="11">
        <f>'[1]сравнение окончат'!P16</f>
        <v>100</v>
      </c>
      <c r="H15" s="11">
        <f>'[1]сравнение окончат'!Q16</f>
        <v>0</v>
      </c>
      <c r="I15" s="11">
        <f>'[1]сравнение окончат'!R16</f>
        <v>0</v>
      </c>
      <c r="J15" s="11">
        <f t="shared" si="0"/>
        <v>0</v>
      </c>
      <c r="K15" s="11">
        <f>'[1]сравнение окончат'!T16</f>
        <v>0</v>
      </c>
      <c r="L15" s="11">
        <f>'[1]сравнение окончат'!U16</f>
        <v>0</v>
      </c>
    </row>
    <row r="16" spans="1:13" ht="15.75" x14ac:dyDescent="0.25">
      <c r="A16" s="9">
        <v>7</v>
      </c>
      <c r="B16" s="9">
        <f>'[1]сравнение окончат'!B17</f>
        <v>140009</v>
      </c>
      <c r="C16" s="10" t="str">
        <f>'[1]сравнение окончат'!C17</f>
        <v>ГБУ РС(Я) "Верхневилюйская ЦРБ"</v>
      </c>
      <c r="D16" s="11">
        <f>'[1]сравнение окончат'!M17</f>
        <v>610</v>
      </c>
      <c r="E16" s="11">
        <f>'[1]сравнение окончат'!N17</f>
        <v>0</v>
      </c>
      <c r="F16" s="11">
        <f>'[1]сравнение окончат'!O17</f>
        <v>850</v>
      </c>
      <c r="G16" s="11">
        <f>'[1]сравнение окончат'!P17</f>
        <v>239</v>
      </c>
      <c r="H16" s="11">
        <f>'[1]сравнение окончат'!Q17</f>
        <v>0</v>
      </c>
      <c r="I16" s="11">
        <f>'[1]сравнение окончат'!R17</f>
        <v>0</v>
      </c>
      <c r="J16" s="11">
        <f t="shared" si="0"/>
        <v>0</v>
      </c>
      <c r="K16" s="11">
        <f>'[1]сравнение окончат'!T17</f>
        <v>0</v>
      </c>
      <c r="L16" s="11">
        <f>'[1]сравнение окончат'!U17</f>
        <v>0</v>
      </c>
    </row>
    <row r="17" spans="1:12" ht="15.75" x14ac:dyDescent="0.25">
      <c r="A17" s="9">
        <v>8</v>
      </c>
      <c r="B17" s="9">
        <f>'[1]сравнение окончат'!B18</f>
        <v>140010</v>
      </c>
      <c r="C17" s="10" t="str">
        <f>'[1]сравнение окончат'!C18</f>
        <v>ГБУ РС(Я) "Верхнеколымская ЦРБ"</v>
      </c>
      <c r="D17" s="11">
        <f>'[1]сравнение окончат'!M18</f>
        <v>0</v>
      </c>
      <c r="E17" s="11">
        <f>'[1]сравнение окончат'!N18</f>
        <v>0</v>
      </c>
      <c r="F17" s="11">
        <f>'[1]сравнение окончат'!O18</f>
        <v>233</v>
      </c>
      <c r="G17" s="11">
        <f>'[1]сравнение окончат'!P18</f>
        <v>221</v>
      </c>
      <c r="H17" s="11">
        <f>'[1]сравнение окончат'!Q18</f>
        <v>0</v>
      </c>
      <c r="I17" s="11">
        <f>'[1]сравнение окончат'!R18</f>
        <v>0</v>
      </c>
      <c r="J17" s="11">
        <f t="shared" si="0"/>
        <v>0</v>
      </c>
      <c r="K17" s="11">
        <f>'[1]сравнение окончат'!T18</f>
        <v>0</v>
      </c>
      <c r="L17" s="11">
        <f>'[1]сравнение окончат'!U18</f>
        <v>0</v>
      </c>
    </row>
    <row r="18" spans="1:12" ht="15.75" x14ac:dyDescent="0.25">
      <c r="A18" s="9">
        <v>9</v>
      </c>
      <c r="B18" s="9">
        <f>'[1]сравнение окончат'!B19</f>
        <v>140011</v>
      </c>
      <c r="C18" s="10" t="str">
        <f>'[1]сравнение окончат'!C19</f>
        <v>ГБУ РС(Я) "Верхоянская ЦРБ"</v>
      </c>
      <c r="D18" s="11">
        <f>'[1]сравнение окончат'!M19</f>
        <v>0</v>
      </c>
      <c r="E18" s="11">
        <f>'[1]сравнение окончат'!N19</f>
        <v>0</v>
      </c>
      <c r="F18" s="11">
        <f>'[1]сравнение окончат'!O19</f>
        <v>0</v>
      </c>
      <c r="G18" s="11">
        <f>'[1]сравнение окончат'!P19</f>
        <v>103</v>
      </c>
      <c r="H18" s="11">
        <f>'[1]сравнение окончат'!Q19</f>
        <v>0</v>
      </c>
      <c r="I18" s="11">
        <f>'[1]сравнение окончат'!R19</f>
        <v>0</v>
      </c>
      <c r="J18" s="11">
        <f t="shared" si="0"/>
        <v>0</v>
      </c>
      <c r="K18" s="11">
        <f>'[1]сравнение окончат'!T19</f>
        <v>0</v>
      </c>
      <c r="L18" s="11">
        <f>'[1]сравнение окончат'!U19</f>
        <v>0</v>
      </c>
    </row>
    <row r="19" spans="1:12" ht="31.5" x14ac:dyDescent="0.25">
      <c r="A19" s="9">
        <v>10</v>
      </c>
      <c r="B19" s="9">
        <f>'[1]сравнение окончат'!B20</f>
        <v>140012</v>
      </c>
      <c r="C19" s="10" t="str">
        <f>'[1]сравнение окончат'!C20</f>
        <v>ГБУ РС(Я) "Вилюйская ЦРБ им.П.А.Петрова"</v>
      </c>
      <c r="D19" s="11">
        <f>'[1]сравнение окончат'!M20</f>
        <v>516</v>
      </c>
      <c r="E19" s="11">
        <f>'[1]сравнение окончат'!N20</f>
        <v>0</v>
      </c>
      <c r="F19" s="11">
        <f>'[1]сравнение окончат'!O20</f>
        <v>1579</v>
      </c>
      <c r="G19" s="11">
        <f>'[1]сравнение окончат'!P20</f>
        <v>378</v>
      </c>
      <c r="H19" s="11">
        <f>'[1]сравнение окончат'!Q20</f>
        <v>0</v>
      </c>
      <c r="I19" s="11">
        <f>'[1]сравнение окончат'!R20</f>
        <v>0</v>
      </c>
      <c r="J19" s="11">
        <f t="shared" si="0"/>
        <v>0</v>
      </c>
      <c r="K19" s="11">
        <f>'[1]сравнение окончат'!T20</f>
        <v>0</v>
      </c>
      <c r="L19" s="11">
        <f>'[1]сравнение окончат'!U20</f>
        <v>0</v>
      </c>
    </row>
    <row r="20" spans="1:12" ht="15.75" x14ac:dyDescent="0.25">
      <c r="A20" s="9">
        <v>11</v>
      </c>
      <c r="B20" s="9">
        <f>'[1]сравнение окончат'!B21</f>
        <v>140013</v>
      </c>
      <c r="C20" s="10" t="str">
        <f>'[1]сравнение окончат'!C21</f>
        <v>ГБУ РС(Я) МЦ "Горная ЦРБ"</v>
      </c>
      <c r="D20" s="11">
        <f>'[1]сравнение окончат'!M21</f>
        <v>774</v>
      </c>
      <c r="E20" s="11">
        <f>'[1]сравнение окончат'!N21</f>
        <v>0</v>
      </c>
      <c r="F20" s="11">
        <f>'[1]сравнение окончат'!O21</f>
        <v>922</v>
      </c>
      <c r="G20" s="11">
        <f>'[1]сравнение окончат'!P21</f>
        <v>118</v>
      </c>
      <c r="H20" s="11">
        <f>'[1]сравнение окончат'!Q21</f>
        <v>0</v>
      </c>
      <c r="I20" s="11">
        <f>'[1]сравнение окончат'!R21</f>
        <v>0</v>
      </c>
      <c r="J20" s="11">
        <f t="shared" si="0"/>
        <v>0</v>
      </c>
      <c r="K20" s="11">
        <f>'[1]сравнение окончат'!T21</f>
        <v>0</v>
      </c>
      <c r="L20" s="11">
        <f>'[1]сравнение окончат'!U21</f>
        <v>0</v>
      </c>
    </row>
    <row r="21" spans="1:12" ht="31.5" x14ac:dyDescent="0.25">
      <c r="A21" s="9">
        <v>12</v>
      </c>
      <c r="B21" s="9">
        <f>'[1]сравнение окончат'!B22</f>
        <v>140014</v>
      </c>
      <c r="C21" s="10" t="str">
        <f>'[1]сравнение окончат'!C22</f>
        <v>ГБУ РС(Я) "Жиганская ЦРБ им.О.Г.Захаровой"</v>
      </c>
      <c r="D21" s="11">
        <f>'[1]сравнение окончат'!M22</f>
        <v>0</v>
      </c>
      <c r="E21" s="11">
        <f>'[1]сравнение окончат'!N22</f>
        <v>0</v>
      </c>
      <c r="F21" s="11">
        <f>'[1]сравнение окончат'!O22</f>
        <v>247</v>
      </c>
      <c r="G21" s="11">
        <f>'[1]сравнение окончат'!P22</f>
        <v>167</v>
      </c>
      <c r="H21" s="11">
        <f>'[1]сравнение окончат'!Q22</f>
        <v>0</v>
      </c>
      <c r="I21" s="11">
        <f>'[1]сравнение окончат'!R22</f>
        <v>0</v>
      </c>
      <c r="J21" s="11">
        <f t="shared" si="0"/>
        <v>0</v>
      </c>
      <c r="K21" s="11">
        <f>'[1]сравнение окончат'!T22</f>
        <v>0</v>
      </c>
      <c r="L21" s="11">
        <f>'[1]сравнение окончат'!U22</f>
        <v>0</v>
      </c>
    </row>
    <row r="22" spans="1:12" ht="31.5" x14ac:dyDescent="0.25">
      <c r="A22" s="9">
        <v>13</v>
      </c>
      <c r="B22" s="9">
        <f>'[1]сравнение окончат'!B23</f>
        <v>140015</v>
      </c>
      <c r="C22" s="10" t="str">
        <f>'[1]сравнение окончат'!C23</f>
        <v>ГБУ РС(Я) "Кобяйская ЦРБ им.М.Н.Тереховой"</v>
      </c>
      <c r="D22" s="11">
        <f>'[1]сравнение окончат'!M23</f>
        <v>0</v>
      </c>
      <c r="E22" s="11">
        <f>'[1]сравнение окончат'!N23</f>
        <v>0</v>
      </c>
      <c r="F22" s="11">
        <f>'[1]сравнение окончат'!O23</f>
        <v>559</v>
      </c>
      <c r="G22" s="11">
        <f>'[1]сравнение окончат'!P23</f>
        <v>0</v>
      </c>
      <c r="H22" s="11">
        <f>'[1]сравнение окончат'!Q23</f>
        <v>0</v>
      </c>
      <c r="I22" s="11">
        <f>'[1]сравнение окончат'!R23</f>
        <v>0</v>
      </c>
      <c r="J22" s="11">
        <f t="shared" si="0"/>
        <v>0</v>
      </c>
      <c r="K22" s="11">
        <f>'[1]сравнение окончат'!T23</f>
        <v>0</v>
      </c>
      <c r="L22" s="11">
        <f>'[1]сравнение окончат'!U23</f>
        <v>0</v>
      </c>
    </row>
    <row r="23" spans="1:12" ht="15.75" x14ac:dyDescent="0.25">
      <c r="A23" s="9">
        <v>14</v>
      </c>
      <c r="B23" s="9">
        <f>'[1]сравнение окончат'!B24</f>
        <v>140017</v>
      </c>
      <c r="C23" s="10" t="str">
        <f>'[1]сравнение окончат'!C24</f>
        <v>ГБУ РС(Я) "Ленская ЦРБ"</v>
      </c>
      <c r="D23" s="11">
        <f>'[1]сравнение окончат'!M24</f>
        <v>660</v>
      </c>
      <c r="E23" s="11">
        <f>'[1]сравнение окончат'!N24</f>
        <v>0</v>
      </c>
      <c r="F23" s="11">
        <f>'[1]сравнение окончат'!O24</f>
        <v>1000</v>
      </c>
      <c r="G23" s="11">
        <f>'[1]сравнение окончат'!P24</f>
        <v>487</v>
      </c>
      <c r="H23" s="11">
        <f>'[1]сравнение окончат'!Q24</f>
        <v>0</v>
      </c>
      <c r="I23" s="11">
        <f>'[1]сравнение окончат'!R24</f>
        <v>0</v>
      </c>
      <c r="J23" s="11">
        <f t="shared" si="0"/>
        <v>1854</v>
      </c>
      <c r="K23" s="11">
        <f>'[1]сравнение окончат'!T24</f>
        <v>0</v>
      </c>
      <c r="L23" s="11">
        <f>'[1]сравнение окончат'!U24</f>
        <v>1854</v>
      </c>
    </row>
    <row r="24" spans="1:12" ht="15.75" x14ac:dyDescent="0.25">
      <c r="A24" s="9">
        <v>15</v>
      </c>
      <c r="B24" s="9">
        <f>'[1]сравнение окончат'!B25</f>
        <v>140018</v>
      </c>
      <c r="C24" s="10" t="str">
        <f>'[1]сравнение окончат'!C25</f>
        <v>ГАУ РС(Я) "Мегино-Кангаласская ЦРБ"</v>
      </c>
      <c r="D24" s="11">
        <f>'[1]сравнение окончат'!M25</f>
        <v>1525</v>
      </c>
      <c r="E24" s="11">
        <f>'[1]сравнение окончат'!N25</f>
        <v>0</v>
      </c>
      <c r="F24" s="11">
        <f>'[1]сравнение окончат'!O25</f>
        <v>414</v>
      </c>
      <c r="G24" s="11">
        <f>'[1]сравнение окончат'!P25</f>
        <v>900</v>
      </c>
      <c r="H24" s="11">
        <f>'[1]сравнение окончат'!Q25</f>
        <v>0</v>
      </c>
      <c r="I24" s="11">
        <f>'[1]сравнение окончат'!R25</f>
        <v>0</v>
      </c>
      <c r="J24" s="11">
        <f t="shared" si="0"/>
        <v>2661</v>
      </c>
      <c r="K24" s="11">
        <f>'[1]сравнение окончат'!T25</f>
        <v>0</v>
      </c>
      <c r="L24" s="11">
        <f>'[1]сравнение окончат'!U25</f>
        <v>2661</v>
      </c>
    </row>
    <row r="25" spans="1:12" ht="15.75" x14ac:dyDescent="0.25">
      <c r="A25" s="9">
        <v>16</v>
      </c>
      <c r="B25" s="9">
        <f>'[1]сравнение окончат'!B26</f>
        <v>140019</v>
      </c>
      <c r="C25" s="10" t="str">
        <f>'[1]сравнение окончат'!C26</f>
        <v>ГБУ РС(Я) "Мирнинская ЦРБ"</v>
      </c>
      <c r="D25" s="11">
        <f>'[1]сравнение окончат'!M26</f>
        <v>2500</v>
      </c>
      <c r="E25" s="11">
        <f>'[1]сравнение окончат'!N26</f>
        <v>0</v>
      </c>
      <c r="F25" s="11">
        <f>'[1]сравнение окончат'!O26</f>
        <v>1811</v>
      </c>
      <c r="G25" s="11">
        <f>'[1]сравнение окончат'!P26</f>
        <v>1600</v>
      </c>
      <c r="H25" s="11">
        <f>'[1]сравнение окончат'!Q26</f>
        <v>0</v>
      </c>
      <c r="I25" s="11">
        <f>'[1]сравнение окончат'!R26</f>
        <v>500</v>
      </c>
      <c r="J25" s="11">
        <f t="shared" si="0"/>
        <v>4724</v>
      </c>
      <c r="K25" s="11">
        <f>'[1]сравнение окончат'!T26</f>
        <v>0</v>
      </c>
      <c r="L25" s="11">
        <f>'[1]сравнение окончат'!U26</f>
        <v>4724</v>
      </c>
    </row>
    <row r="26" spans="1:12" ht="15.75" x14ac:dyDescent="0.25">
      <c r="A26" s="9">
        <v>17</v>
      </c>
      <c r="B26" s="9">
        <f>'[1]сравнение окончат'!B27</f>
        <v>140020</v>
      </c>
      <c r="C26" s="10" t="str">
        <f>'[1]сравнение окончат'!C27</f>
        <v>ГБУ РС(Я) "Айхальская ГБ"</v>
      </c>
      <c r="D26" s="11">
        <f>'[1]сравнение окончат'!M27</f>
        <v>453</v>
      </c>
      <c r="E26" s="11">
        <f>'[1]сравнение окончат'!N27</f>
        <v>0</v>
      </c>
      <c r="F26" s="11">
        <f>'[1]сравнение окончат'!O27</f>
        <v>1272</v>
      </c>
      <c r="G26" s="11">
        <f>'[1]сравнение окончат'!P27</f>
        <v>627</v>
      </c>
      <c r="H26" s="11">
        <f>'[1]сравнение окончат'!Q27</f>
        <v>0</v>
      </c>
      <c r="I26" s="11">
        <f>'[1]сравнение окончат'!R27</f>
        <v>0</v>
      </c>
      <c r="J26" s="11">
        <f t="shared" si="0"/>
        <v>0</v>
      </c>
      <c r="K26" s="11">
        <f>'[1]сравнение окончат'!T27</f>
        <v>0</v>
      </c>
      <c r="L26" s="11">
        <f>'[1]сравнение окончат'!U27</f>
        <v>0</v>
      </c>
    </row>
    <row r="27" spans="1:12" ht="15.75" x14ac:dyDescent="0.25">
      <c r="A27" s="9">
        <v>18</v>
      </c>
      <c r="B27" s="9">
        <f>'[1]сравнение окончат'!B28</f>
        <v>140022</v>
      </c>
      <c r="C27" s="10" t="str">
        <f>'[1]сравнение окончат'!C28</f>
        <v>ГБУ РС(Я) "Момская ЦРБ"</v>
      </c>
      <c r="D27" s="11">
        <f>'[1]сравнение окончат'!M28</f>
        <v>0</v>
      </c>
      <c r="E27" s="11">
        <f>'[1]сравнение окончат'!N28</f>
        <v>0</v>
      </c>
      <c r="F27" s="11">
        <f>'[1]сравнение окончат'!O28</f>
        <v>0</v>
      </c>
      <c r="G27" s="11">
        <f>'[1]сравнение окончат'!P28</f>
        <v>0</v>
      </c>
      <c r="H27" s="11">
        <f>'[1]сравнение окончат'!Q28</f>
        <v>0</v>
      </c>
      <c r="I27" s="11">
        <f>'[1]сравнение окончат'!R28</f>
        <v>0</v>
      </c>
      <c r="J27" s="11">
        <f t="shared" si="0"/>
        <v>0</v>
      </c>
      <c r="K27" s="11">
        <f>'[1]сравнение окончат'!T28</f>
        <v>0</v>
      </c>
      <c r="L27" s="11">
        <f>'[1]сравнение окончат'!U28</f>
        <v>0</v>
      </c>
    </row>
    <row r="28" spans="1:12" ht="15.75" x14ac:dyDescent="0.25">
      <c r="A28" s="9">
        <v>19</v>
      </c>
      <c r="B28" s="9">
        <f>'[1]сравнение окончат'!B29</f>
        <v>140027</v>
      </c>
      <c r="C28" s="10" t="str">
        <f>'[1]сравнение окончат'!C29</f>
        <v>ГБУ РС(Я) "Намская ЦРБ"</v>
      </c>
      <c r="D28" s="11">
        <f>'[1]сравнение окончат'!M29</f>
        <v>930</v>
      </c>
      <c r="E28" s="11">
        <f>'[1]сравнение окончат'!N29</f>
        <v>0</v>
      </c>
      <c r="F28" s="11">
        <f>'[1]сравнение окончат'!O29</f>
        <v>1070</v>
      </c>
      <c r="G28" s="11">
        <f>'[1]сравнение окончат'!P29</f>
        <v>780</v>
      </c>
      <c r="H28" s="11">
        <f>'[1]сравнение окончат'!Q29</f>
        <v>0</v>
      </c>
      <c r="I28" s="11">
        <f>'[1]сравнение окончат'!R29</f>
        <v>0</v>
      </c>
      <c r="J28" s="11">
        <f t="shared" si="0"/>
        <v>0</v>
      </c>
      <c r="K28" s="11">
        <f>'[1]сравнение окончат'!T29</f>
        <v>0</v>
      </c>
      <c r="L28" s="11">
        <f>'[1]сравнение окончат'!U29</f>
        <v>0</v>
      </c>
    </row>
    <row r="29" spans="1:12" ht="15.75" x14ac:dyDescent="0.25">
      <c r="A29" s="9">
        <v>20</v>
      </c>
      <c r="B29" s="9">
        <f>'[1]сравнение окончат'!B30</f>
        <v>140023</v>
      </c>
      <c r="C29" s="10" t="str">
        <f>'[1]сравнение окончат'!C30</f>
        <v>ГБУ РС(Я)  «Нерюнгринская ЦРБ»</v>
      </c>
      <c r="D29" s="11">
        <f>'[1]сравнение окончат'!M30</f>
        <v>2500</v>
      </c>
      <c r="E29" s="11">
        <f>'[1]сравнение окончат'!N30</f>
        <v>1000</v>
      </c>
      <c r="F29" s="11">
        <f>'[1]сравнение окончат'!O30</f>
        <v>3561</v>
      </c>
      <c r="G29" s="11">
        <f>'[1]сравнение окончат'!P30</f>
        <v>1352</v>
      </c>
      <c r="H29" s="11">
        <f>'[1]сравнение окончат'!Q30</f>
        <v>0</v>
      </c>
      <c r="I29" s="11">
        <f>'[1]сравнение окончат'!R30</f>
        <v>827</v>
      </c>
      <c r="J29" s="11">
        <f t="shared" si="0"/>
        <v>1296</v>
      </c>
      <c r="K29" s="11">
        <f>'[1]сравнение окончат'!T30</f>
        <v>0</v>
      </c>
      <c r="L29" s="11">
        <f>'[1]сравнение окончат'!U30</f>
        <v>1296</v>
      </c>
    </row>
    <row r="30" spans="1:12" ht="15.75" x14ac:dyDescent="0.25">
      <c r="A30" s="9">
        <v>21</v>
      </c>
      <c r="B30" s="9">
        <f>'[1]сравнение окончат'!B31</f>
        <v>140028</v>
      </c>
      <c r="C30" s="10" t="str">
        <f>'[1]сравнение окончат'!C31</f>
        <v>ГБУ РС(Я) "Нижнеколымская ЦРБ"</v>
      </c>
      <c r="D30" s="11">
        <f>'[1]сравнение окончат'!M31</f>
        <v>0</v>
      </c>
      <c r="E30" s="11">
        <f>'[1]сравнение окончат'!N31</f>
        <v>0</v>
      </c>
      <c r="F30" s="11">
        <f>'[1]сравнение окончат'!O31</f>
        <v>0</v>
      </c>
      <c r="G30" s="11">
        <f>'[1]сравнение окончат'!P31</f>
        <v>0</v>
      </c>
      <c r="H30" s="11">
        <f>'[1]сравнение окончат'!Q31</f>
        <v>0</v>
      </c>
      <c r="I30" s="11">
        <f>'[1]сравнение окончат'!R31</f>
        <v>0</v>
      </c>
      <c r="J30" s="11">
        <f t="shared" si="0"/>
        <v>0</v>
      </c>
      <c r="K30" s="11">
        <f>'[1]сравнение окончат'!T31</f>
        <v>0</v>
      </c>
      <c r="L30" s="11">
        <f>'[1]сравнение окончат'!U31</f>
        <v>0</v>
      </c>
    </row>
    <row r="31" spans="1:12" ht="15.75" x14ac:dyDescent="0.25">
      <c r="A31" s="9">
        <v>22</v>
      </c>
      <c r="B31" s="9">
        <f>'[1]сравнение окончат'!B32</f>
        <v>140016</v>
      </c>
      <c r="C31" s="10" t="str">
        <f>'[1]сравнение окончат'!C32</f>
        <v>ГБУ РС(Я) "Нюрбинская ЦРБ"</v>
      </c>
      <c r="D31" s="11">
        <f>'[1]сравнение окончат'!M32</f>
        <v>900</v>
      </c>
      <c r="E31" s="11">
        <f>'[1]сравнение окончат'!N32</f>
        <v>0</v>
      </c>
      <c r="F31" s="11">
        <f>'[1]сравнение окончат'!O32</f>
        <v>700</v>
      </c>
      <c r="G31" s="11">
        <f>'[1]сравнение окончат'!P32</f>
        <v>500</v>
      </c>
      <c r="H31" s="11">
        <f>'[1]сравнение окончат'!Q32</f>
        <v>0</v>
      </c>
      <c r="I31" s="11">
        <f>'[1]сравнение окончат'!R32</f>
        <v>0</v>
      </c>
      <c r="J31" s="11">
        <f t="shared" si="0"/>
        <v>1210</v>
      </c>
      <c r="K31" s="11">
        <f>'[1]сравнение окончат'!T32</f>
        <v>0</v>
      </c>
      <c r="L31" s="11">
        <f>'[1]сравнение окончат'!U32</f>
        <v>1210</v>
      </c>
    </row>
    <row r="32" spans="1:12" ht="15.75" x14ac:dyDescent="0.25">
      <c r="A32" s="9">
        <v>23</v>
      </c>
      <c r="B32" s="9">
        <f>'[1]сравнение окончат'!B33</f>
        <v>140029</v>
      </c>
      <c r="C32" s="10" t="str">
        <f>'[1]сравнение окончат'!C33</f>
        <v>ГБУ РС(Я) "Оймяконская ЦРБ"</v>
      </c>
      <c r="D32" s="11">
        <f>'[1]сравнение окончат'!M33</f>
        <v>0</v>
      </c>
      <c r="E32" s="11">
        <f>'[1]сравнение окончат'!N33</f>
        <v>0</v>
      </c>
      <c r="F32" s="11">
        <f>'[1]сравнение окончат'!O33</f>
        <v>237</v>
      </c>
      <c r="G32" s="11">
        <f>'[1]сравнение окончат'!P33</f>
        <v>0</v>
      </c>
      <c r="H32" s="11">
        <f>'[1]сравнение окончат'!Q33</f>
        <v>0</v>
      </c>
      <c r="I32" s="11">
        <f>'[1]сравнение окончат'!R33</f>
        <v>0</v>
      </c>
      <c r="J32" s="11">
        <f t="shared" si="0"/>
        <v>0</v>
      </c>
      <c r="K32" s="11">
        <f>'[1]сравнение окончат'!T33</f>
        <v>0</v>
      </c>
      <c r="L32" s="11">
        <f>'[1]сравнение окончат'!U33</f>
        <v>0</v>
      </c>
    </row>
    <row r="33" spans="1:12" ht="15.75" x14ac:dyDescent="0.25">
      <c r="A33" s="9">
        <v>24</v>
      </c>
      <c r="B33" s="9">
        <f>'[1]сравнение окончат'!B34</f>
        <v>140030</v>
      </c>
      <c r="C33" s="10" t="str">
        <f>'[1]сравнение окончат'!C34</f>
        <v>ГБУ РС(Я) "Олекминская ЦРБ"</v>
      </c>
      <c r="D33" s="11">
        <f>'[1]сравнение окончат'!M34</f>
        <v>389</v>
      </c>
      <c r="E33" s="11">
        <f>'[1]сравнение окончат'!N34</f>
        <v>0</v>
      </c>
      <c r="F33" s="11">
        <f>'[1]сравнение окончат'!O34</f>
        <v>150</v>
      </c>
      <c r="G33" s="11">
        <f>'[1]сравнение окончат'!P34</f>
        <v>195</v>
      </c>
      <c r="H33" s="11">
        <f>'[1]сравнение окончат'!Q34</f>
        <v>0</v>
      </c>
      <c r="I33" s="11">
        <f>'[1]сравнение окончат'!R34</f>
        <v>0</v>
      </c>
      <c r="J33" s="11">
        <f t="shared" si="0"/>
        <v>0</v>
      </c>
      <c r="K33" s="11">
        <f>'[1]сравнение окончат'!T34</f>
        <v>0</v>
      </c>
      <c r="L33" s="11">
        <f>'[1]сравнение окончат'!U34</f>
        <v>0</v>
      </c>
    </row>
    <row r="34" spans="1:12" ht="15.75" x14ac:dyDescent="0.25">
      <c r="A34" s="9">
        <v>25</v>
      </c>
      <c r="B34" s="9">
        <f>'[1]сравнение окончат'!B35</f>
        <v>140031</v>
      </c>
      <c r="C34" s="10" t="str">
        <f>'[1]сравнение окончат'!C35</f>
        <v>ГБУ РС(Я) "Оленекская ЦРБ"</v>
      </c>
      <c r="D34" s="11">
        <f>'[1]сравнение окончат'!M35</f>
        <v>0</v>
      </c>
      <c r="E34" s="11">
        <f>'[1]сравнение окончат'!N35</f>
        <v>0</v>
      </c>
      <c r="F34" s="11">
        <f>'[1]сравнение окончат'!O35</f>
        <v>0</v>
      </c>
      <c r="G34" s="11">
        <f>'[1]сравнение окончат'!P35</f>
        <v>0</v>
      </c>
      <c r="H34" s="11">
        <f>'[1]сравнение окончат'!Q35</f>
        <v>0</v>
      </c>
      <c r="I34" s="11">
        <f>'[1]сравнение окончат'!R35</f>
        <v>0</v>
      </c>
      <c r="J34" s="11">
        <f t="shared" si="0"/>
        <v>0</v>
      </c>
      <c r="K34" s="11">
        <f>'[1]сравнение окончат'!T35</f>
        <v>0</v>
      </c>
      <c r="L34" s="11">
        <f>'[1]сравнение окончат'!U35</f>
        <v>0</v>
      </c>
    </row>
    <row r="35" spans="1:12" ht="15.75" x14ac:dyDescent="0.25">
      <c r="A35" s="9">
        <v>26</v>
      </c>
      <c r="B35" s="9">
        <f>'[1]сравнение окончат'!B36</f>
        <v>140032</v>
      </c>
      <c r="C35" s="10" t="str">
        <f>'[1]сравнение окончат'!C36</f>
        <v>ГБУ РС(Я) "Среднеколымская ЦРБ"</v>
      </c>
      <c r="D35" s="11">
        <f>'[1]сравнение окончат'!M36</f>
        <v>0</v>
      </c>
      <c r="E35" s="11">
        <f>'[1]сравнение окончат'!N36</f>
        <v>0</v>
      </c>
      <c r="F35" s="11">
        <f>'[1]сравнение окончат'!O36</f>
        <v>0</v>
      </c>
      <c r="G35" s="11">
        <f>'[1]сравнение окончат'!P36</f>
        <v>55</v>
      </c>
      <c r="H35" s="11">
        <f>'[1]сравнение окончат'!Q36</f>
        <v>0</v>
      </c>
      <c r="I35" s="11">
        <f>'[1]сравнение окончат'!R36</f>
        <v>0</v>
      </c>
      <c r="J35" s="11">
        <f t="shared" si="0"/>
        <v>0</v>
      </c>
      <c r="K35" s="11">
        <f>'[1]сравнение окончат'!T36</f>
        <v>0</v>
      </c>
      <c r="L35" s="11">
        <f>'[1]сравнение окончат'!U36</f>
        <v>0</v>
      </c>
    </row>
    <row r="36" spans="1:12" ht="15.75" x14ac:dyDescent="0.25">
      <c r="A36" s="9">
        <v>27</v>
      </c>
      <c r="B36" s="9">
        <f>'[1]сравнение окончат'!B37</f>
        <v>140033</v>
      </c>
      <c r="C36" s="10" t="str">
        <f>'[1]сравнение окончат'!C37</f>
        <v>ГБУ РС(Я) "Сунтарская ЦРБ"</v>
      </c>
      <c r="D36" s="11">
        <f>'[1]сравнение окончат'!M37</f>
        <v>1220</v>
      </c>
      <c r="E36" s="11">
        <f>'[1]сравнение окончат'!N37</f>
        <v>0</v>
      </c>
      <c r="F36" s="11">
        <f>'[1]сравнение окончат'!O37</f>
        <v>2046</v>
      </c>
      <c r="G36" s="11">
        <f>'[1]сравнение окончат'!P37</f>
        <v>600</v>
      </c>
      <c r="H36" s="11">
        <f>'[1]сравнение окончат'!Q37</f>
        <v>0</v>
      </c>
      <c r="I36" s="11">
        <f>'[1]сравнение окончат'!R37</f>
        <v>0</v>
      </c>
      <c r="J36" s="11">
        <f t="shared" si="0"/>
        <v>0</v>
      </c>
      <c r="K36" s="11">
        <f>'[1]сравнение окончат'!T37</f>
        <v>0</v>
      </c>
      <c r="L36" s="11">
        <f>'[1]сравнение окончат'!U37</f>
        <v>0</v>
      </c>
    </row>
    <row r="37" spans="1:12" ht="15.75" x14ac:dyDescent="0.25">
      <c r="A37" s="9">
        <v>28</v>
      </c>
      <c r="B37" s="9">
        <f>'[1]сравнение окончат'!B38</f>
        <v>140034</v>
      </c>
      <c r="C37" s="10" t="str">
        <f>'[1]сравнение окончат'!C38</f>
        <v>ГБУ РС (Я)  "Таттинская ЦРБ"</v>
      </c>
      <c r="D37" s="11">
        <f>'[1]сравнение окончат'!M38</f>
        <v>500</v>
      </c>
      <c r="E37" s="11">
        <f>'[1]сравнение окончат'!N38</f>
        <v>0</v>
      </c>
      <c r="F37" s="11">
        <f>'[1]сравнение окончат'!O38</f>
        <v>629</v>
      </c>
      <c r="G37" s="11">
        <f>'[1]сравнение окончат'!P38</f>
        <v>575</v>
      </c>
      <c r="H37" s="11">
        <f>'[1]сравнение окончат'!Q38</f>
        <v>0</v>
      </c>
      <c r="I37" s="11">
        <f>'[1]сравнение окончат'!R38</f>
        <v>0</v>
      </c>
      <c r="J37" s="11">
        <f t="shared" si="0"/>
        <v>1086</v>
      </c>
      <c r="K37" s="11">
        <f>'[1]сравнение окончат'!T38</f>
        <v>0</v>
      </c>
      <c r="L37" s="11">
        <f>'[1]сравнение окончат'!U38</f>
        <v>1086</v>
      </c>
    </row>
    <row r="38" spans="1:12" ht="15.75" x14ac:dyDescent="0.25">
      <c r="A38" s="9">
        <v>29</v>
      </c>
      <c r="B38" s="9">
        <f>'[1]сравнение окончат'!B39</f>
        <v>140035</v>
      </c>
      <c r="C38" s="10" t="str">
        <f>'[1]сравнение окончат'!C39</f>
        <v>ГБУ РС(Я) "Томпонская ЦРБ"</v>
      </c>
      <c r="D38" s="11">
        <f>'[1]сравнение окончат'!M39</f>
        <v>300</v>
      </c>
      <c r="E38" s="11">
        <f>'[1]сравнение окончат'!N39</f>
        <v>0</v>
      </c>
      <c r="F38" s="11">
        <f>'[1]сравнение окончат'!O39</f>
        <v>100</v>
      </c>
      <c r="G38" s="11">
        <f>'[1]сравнение окончат'!P39</f>
        <v>195</v>
      </c>
      <c r="H38" s="11">
        <f>'[1]сравнение окончат'!Q39</f>
        <v>0</v>
      </c>
      <c r="I38" s="11">
        <f>'[1]сравнение окончат'!R39</f>
        <v>0</v>
      </c>
      <c r="J38" s="11">
        <f t="shared" si="0"/>
        <v>0</v>
      </c>
      <c r="K38" s="11">
        <f>'[1]сравнение окончат'!T39</f>
        <v>0</v>
      </c>
      <c r="L38" s="11">
        <f>'[1]сравнение окончат'!U39</f>
        <v>0</v>
      </c>
    </row>
    <row r="39" spans="1:12" ht="31.5" x14ac:dyDescent="0.25">
      <c r="A39" s="9">
        <v>30</v>
      </c>
      <c r="B39" s="9">
        <f>'[1]сравнение окончат'!B40</f>
        <v>140036</v>
      </c>
      <c r="C39" s="10" t="str">
        <f>'[1]сравнение окончат'!C40</f>
        <v>ГБУ РС(Я) "Усть-Алданская ЦРБ им. Г.Г. Никифорова"</v>
      </c>
      <c r="D39" s="11">
        <f>'[1]сравнение окончат'!M40</f>
        <v>600</v>
      </c>
      <c r="E39" s="11">
        <f>'[1]сравнение окончат'!N40</f>
        <v>0</v>
      </c>
      <c r="F39" s="11">
        <f>'[1]сравнение окончат'!O40</f>
        <v>0</v>
      </c>
      <c r="G39" s="11">
        <f>'[1]сравнение окончат'!P40</f>
        <v>20</v>
      </c>
      <c r="H39" s="11">
        <f>'[1]сравнение окончат'!Q40</f>
        <v>0</v>
      </c>
      <c r="I39" s="11">
        <f>'[1]сравнение окончат'!R40</f>
        <v>0</v>
      </c>
      <c r="J39" s="11">
        <f t="shared" si="0"/>
        <v>0</v>
      </c>
      <c r="K39" s="11">
        <f>'[1]сравнение окончат'!T40</f>
        <v>0</v>
      </c>
      <c r="L39" s="11">
        <f>'[1]сравнение окончат'!U40</f>
        <v>0</v>
      </c>
    </row>
    <row r="40" spans="1:12" ht="31.5" x14ac:dyDescent="0.25">
      <c r="A40" s="9">
        <v>31</v>
      </c>
      <c r="B40" s="9">
        <f>'[1]сравнение окончат'!B41</f>
        <v>140037</v>
      </c>
      <c r="C40" s="10" t="str">
        <f>'[1]сравнение окончат'!C41</f>
        <v>ГБУ РС(Я) "Усть-Майская ЦРБ им.П.А.Баргилова"</v>
      </c>
      <c r="D40" s="11">
        <f>'[1]сравнение окончат'!M41</f>
        <v>0</v>
      </c>
      <c r="E40" s="11">
        <f>'[1]сравнение окончат'!N41</f>
        <v>0</v>
      </c>
      <c r="F40" s="11">
        <f>'[1]сравнение окончат'!O41</f>
        <v>0</v>
      </c>
      <c r="G40" s="11">
        <f>'[1]сравнение окончат'!P41</f>
        <v>201</v>
      </c>
      <c r="H40" s="11">
        <f>'[1]сравнение окончат'!Q41</f>
        <v>0</v>
      </c>
      <c r="I40" s="11">
        <f>'[1]сравнение окончат'!R41</f>
        <v>0</v>
      </c>
      <c r="J40" s="11">
        <f t="shared" si="0"/>
        <v>0</v>
      </c>
      <c r="K40" s="11">
        <f>'[1]сравнение окончат'!T41</f>
        <v>0</v>
      </c>
      <c r="L40" s="11">
        <f>'[1]сравнение окончат'!U41</f>
        <v>0</v>
      </c>
    </row>
    <row r="41" spans="1:12" ht="15.75" x14ac:dyDescent="0.25">
      <c r="A41" s="9">
        <v>32</v>
      </c>
      <c r="B41" s="9">
        <f>'[1]сравнение окончат'!B42</f>
        <v>140038</v>
      </c>
      <c r="C41" s="10" t="str">
        <f>'[1]сравнение окончат'!C42</f>
        <v>ГБУ РС(Я) "Усть-Янская ЦРБ"</v>
      </c>
      <c r="D41" s="11">
        <f>'[1]сравнение окончат'!M42</f>
        <v>0</v>
      </c>
      <c r="E41" s="11">
        <f>'[1]сравнение окончат'!N42</f>
        <v>0</v>
      </c>
      <c r="F41" s="11">
        <f>'[1]сравнение окончат'!O42</f>
        <v>354</v>
      </c>
      <c r="G41" s="11">
        <f>'[1]сравнение окончат'!P42</f>
        <v>0</v>
      </c>
      <c r="H41" s="11">
        <f>'[1]сравнение окончат'!Q42</f>
        <v>0</v>
      </c>
      <c r="I41" s="11">
        <f>'[1]сравнение окончат'!R42</f>
        <v>0</v>
      </c>
      <c r="J41" s="11">
        <f t="shared" si="0"/>
        <v>0</v>
      </c>
      <c r="K41" s="11">
        <f>'[1]сравнение окончат'!T42</f>
        <v>0</v>
      </c>
      <c r="L41" s="11">
        <f>'[1]сравнение окончат'!U42</f>
        <v>0</v>
      </c>
    </row>
    <row r="42" spans="1:12" ht="15.75" x14ac:dyDescent="0.25">
      <c r="A42" s="9">
        <v>33</v>
      </c>
      <c r="B42" s="9">
        <f>'[1]сравнение окончат'!B43</f>
        <v>140039</v>
      </c>
      <c r="C42" s="10" t="str">
        <f>'[1]сравнение окончат'!C43</f>
        <v>ГАУ РС(Я) "Хангаласская ЦРБ"</v>
      </c>
      <c r="D42" s="11">
        <f>'[1]сравнение окончат'!M43</f>
        <v>850</v>
      </c>
      <c r="E42" s="11">
        <f>'[1]сравнение окончат'!N43</f>
        <v>0</v>
      </c>
      <c r="F42" s="11">
        <f>'[1]сравнение окончат'!O43</f>
        <v>1749</v>
      </c>
      <c r="G42" s="11">
        <f>'[1]сравнение окончат'!P43</f>
        <v>883</v>
      </c>
      <c r="H42" s="11">
        <f>'[1]сравнение окончат'!Q43</f>
        <v>0</v>
      </c>
      <c r="I42" s="11">
        <f>'[1]сравнение окончат'!R43</f>
        <v>0</v>
      </c>
      <c r="J42" s="11">
        <f t="shared" si="0"/>
        <v>0</v>
      </c>
      <c r="K42" s="11">
        <f>'[1]сравнение окончат'!T43</f>
        <v>0</v>
      </c>
      <c r="L42" s="11">
        <f>'[1]сравнение окончат'!U43</f>
        <v>0</v>
      </c>
    </row>
    <row r="43" spans="1:12" ht="31.5" x14ac:dyDescent="0.25">
      <c r="A43" s="9">
        <v>34</v>
      </c>
      <c r="B43" s="9">
        <f>'[1]сравнение окончат'!B44</f>
        <v>140042</v>
      </c>
      <c r="C43" s="10" t="str">
        <f>'[1]сравнение окончат'!C44</f>
        <v>ГБУ РС(Я) "Чурапчинская ЦРБ им.П.Н.Сокольникова"</v>
      </c>
      <c r="D43" s="11">
        <f>'[1]сравнение окончат'!M44</f>
        <v>474</v>
      </c>
      <c r="E43" s="11">
        <f>'[1]сравнение окончат'!N44</f>
        <v>300</v>
      </c>
      <c r="F43" s="11">
        <f>'[1]сравнение окончат'!O44</f>
        <v>860</v>
      </c>
      <c r="G43" s="11">
        <f>'[1]сравнение окончат'!P44</f>
        <v>145</v>
      </c>
      <c r="H43" s="11">
        <f>'[1]сравнение окончат'!Q44</f>
        <v>0</v>
      </c>
      <c r="I43" s="11">
        <f>'[1]сравнение окончат'!R44</f>
        <v>0</v>
      </c>
      <c r="J43" s="11">
        <f t="shared" si="0"/>
        <v>0</v>
      </c>
      <c r="K43" s="11">
        <f>'[1]сравнение окончат'!T44</f>
        <v>0</v>
      </c>
      <c r="L43" s="11">
        <f>'[1]сравнение окончат'!U44</f>
        <v>0</v>
      </c>
    </row>
    <row r="44" spans="1:12" ht="31.5" x14ac:dyDescent="0.25">
      <c r="A44" s="9">
        <v>35</v>
      </c>
      <c r="B44" s="9">
        <f>'[1]сравнение окончат'!B45</f>
        <v>140043</v>
      </c>
      <c r="C44" s="10" t="str">
        <f>'[1]сравнение окончат'!C45</f>
        <v>ГБУ РС(Я) "Эвено-Бытантайская ЦРБ им.К.А Серебряковой"</v>
      </c>
      <c r="D44" s="11">
        <f>'[1]сравнение окончат'!M45</f>
        <v>0</v>
      </c>
      <c r="E44" s="11">
        <f>'[1]сравнение окончат'!N45</f>
        <v>0</v>
      </c>
      <c r="F44" s="11">
        <f>'[1]сравнение окончат'!O45</f>
        <v>0</v>
      </c>
      <c r="G44" s="11">
        <f>'[1]сравнение окончат'!P45</f>
        <v>0</v>
      </c>
      <c r="H44" s="11">
        <f>'[1]сравнение окончат'!Q45</f>
        <v>0</v>
      </c>
      <c r="I44" s="11">
        <f>'[1]сравнение окончат'!R45</f>
        <v>0</v>
      </c>
      <c r="J44" s="11">
        <f>SUM(K44:L44)</f>
        <v>0</v>
      </c>
      <c r="K44" s="11">
        <f>'[1]сравнение окончат'!T45</f>
        <v>0</v>
      </c>
      <c r="L44" s="11">
        <f>'[1]сравнение окончат'!U45</f>
        <v>0</v>
      </c>
    </row>
    <row r="45" spans="1:12" ht="15.75" x14ac:dyDescent="0.25">
      <c r="A45" s="9"/>
      <c r="B45" s="9"/>
      <c r="C45" s="12" t="str">
        <f>'[1]сравнение окончат'!C46</f>
        <v>Всего по улусам</v>
      </c>
      <c r="D45" s="13">
        <f>SUM(D10:D44)</f>
        <v>17801</v>
      </c>
      <c r="E45" s="13">
        <f t="shared" ref="E45:L45" si="1">SUM(E10:E44)</f>
        <v>1300</v>
      </c>
      <c r="F45" s="13">
        <f t="shared" si="1"/>
        <v>22543</v>
      </c>
      <c r="G45" s="13">
        <f t="shared" si="1"/>
        <v>11694</v>
      </c>
      <c r="H45" s="13">
        <f t="shared" si="1"/>
        <v>0</v>
      </c>
      <c r="I45" s="13">
        <f t="shared" si="1"/>
        <v>1327</v>
      </c>
      <c r="J45" s="13">
        <f t="shared" si="1"/>
        <v>12831</v>
      </c>
      <c r="K45" s="13">
        <f t="shared" si="1"/>
        <v>0</v>
      </c>
      <c r="L45" s="13">
        <f t="shared" si="1"/>
        <v>12831</v>
      </c>
    </row>
    <row r="46" spans="1:12" ht="15.75" x14ac:dyDescent="0.25">
      <c r="A46" s="9"/>
      <c r="B46" s="9"/>
      <c r="C46" s="12" t="str">
        <f>'[1]сравнение окончат'!C47</f>
        <v>г. Якутск</v>
      </c>
      <c r="D46" s="13">
        <f>'[1]сравнение окончат'!M47</f>
        <v>11467</v>
      </c>
      <c r="E46" s="13">
        <f>'[1]сравнение окончат'!N47</f>
        <v>7144</v>
      </c>
      <c r="F46" s="13">
        <f>'[1]сравнение окончат'!O47</f>
        <v>33090</v>
      </c>
      <c r="G46" s="13">
        <f>'[1]сравнение окончат'!P47</f>
        <v>11752</v>
      </c>
      <c r="H46" s="13">
        <f>'[1]сравнение окончат'!Q47</f>
        <v>0</v>
      </c>
      <c r="I46" s="13">
        <f>'[1]сравнение окончат'!R47</f>
        <v>0</v>
      </c>
      <c r="J46" s="14">
        <f>'[1]сравнение окончат'!S47</f>
        <v>26579</v>
      </c>
      <c r="K46" s="14">
        <f>'[1]сравнение окончат'!T47</f>
        <v>0</v>
      </c>
      <c r="L46" s="14">
        <f>'[1]сравнение окончат'!U47</f>
        <v>26579</v>
      </c>
    </row>
    <row r="47" spans="1:12" ht="15.75" x14ac:dyDescent="0.25">
      <c r="A47" s="9">
        <v>36</v>
      </c>
      <c r="B47" s="9">
        <f>'[1]сравнение окончат'!B48</f>
        <v>140059</v>
      </c>
      <c r="C47" s="10" t="str">
        <f>'[1]сравнение окончат'!C48</f>
        <v>ГБУ РС(Я) "ЯГБ №2"</v>
      </c>
      <c r="D47" s="11">
        <f>'[1]сравнение окончат'!M48</f>
        <v>0</v>
      </c>
      <c r="E47" s="11">
        <f>'[1]сравнение окончат'!N48</f>
        <v>0</v>
      </c>
      <c r="F47" s="11">
        <f>'[1]сравнение окончат'!O48</f>
        <v>1852</v>
      </c>
      <c r="G47" s="11">
        <f>'[1]сравнение окончат'!P48</f>
        <v>1573</v>
      </c>
      <c r="H47" s="11">
        <f>'[1]сравнение окончат'!Q48</f>
        <v>0</v>
      </c>
      <c r="I47" s="11">
        <f>'[1]сравнение окончат'!R48</f>
        <v>0</v>
      </c>
      <c r="J47" s="11">
        <f>SUM(K47:L47)</f>
        <v>1095</v>
      </c>
      <c r="K47" s="11">
        <f>'[1]сравнение окончат'!T48</f>
        <v>0</v>
      </c>
      <c r="L47" s="11">
        <f>'[1]сравнение окончат'!U48</f>
        <v>1095</v>
      </c>
    </row>
    <row r="48" spans="1:12" ht="15.75" x14ac:dyDescent="0.25">
      <c r="A48" s="9">
        <v>37</v>
      </c>
      <c r="B48" s="9">
        <f>'[1]сравнение окончат'!B49</f>
        <v>140060</v>
      </c>
      <c r="C48" s="10" t="str">
        <f>'[1]сравнение окончат'!C49</f>
        <v>ГАУ РС(Я) "ЯГБ №3"</v>
      </c>
      <c r="D48" s="11">
        <f>'[1]сравнение окончат'!M49</f>
        <v>1219</v>
      </c>
      <c r="E48" s="11">
        <f>'[1]сравнение окончат'!N49</f>
        <v>4016</v>
      </c>
      <c r="F48" s="11">
        <f>'[1]сравнение окончат'!O49</f>
        <v>6808</v>
      </c>
      <c r="G48" s="11">
        <f>'[1]сравнение окончат'!P49</f>
        <v>2608</v>
      </c>
      <c r="H48" s="11">
        <f>'[1]сравнение окончат'!Q49</f>
        <v>0</v>
      </c>
      <c r="I48" s="11">
        <f>'[1]сравнение окончат'!R49</f>
        <v>0</v>
      </c>
      <c r="J48" s="11">
        <f t="shared" ref="J48:J53" si="2">SUM(K48:L48)</f>
        <v>5642</v>
      </c>
      <c r="K48" s="11">
        <f>'[1]сравнение окончат'!T49</f>
        <v>0</v>
      </c>
      <c r="L48" s="11">
        <f>'[1]сравнение окончат'!U49</f>
        <v>5642</v>
      </c>
    </row>
    <row r="49" spans="1:12" ht="15.75" x14ac:dyDescent="0.25">
      <c r="A49" s="9">
        <v>38</v>
      </c>
      <c r="B49" s="9">
        <f>'[1]сравнение окончат'!B50</f>
        <v>140064</v>
      </c>
      <c r="C49" s="10" t="str">
        <f>'[1]сравнение окончат'!C50</f>
        <v>ГБУ РС(Я) «ДИКБ»</v>
      </c>
      <c r="D49" s="11">
        <f>'[1]сравнение окончат'!M50</f>
        <v>0</v>
      </c>
      <c r="E49" s="11">
        <f>'[1]сравнение окончат'!N50</f>
        <v>0</v>
      </c>
      <c r="F49" s="11">
        <f>'[1]сравнение окончат'!O50</f>
        <v>0</v>
      </c>
      <c r="G49" s="11">
        <f>'[1]сравнение окончат'!P50</f>
        <v>0</v>
      </c>
      <c r="H49" s="11">
        <f>'[1]сравнение окончат'!Q50</f>
        <v>0</v>
      </c>
      <c r="I49" s="11">
        <f>'[1]сравнение окончат'!R50</f>
        <v>0</v>
      </c>
      <c r="J49" s="11">
        <f t="shared" si="2"/>
        <v>0</v>
      </c>
      <c r="K49" s="11">
        <f>'[1]сравнение окончат'!T50</f>
        <v>0</v>
      </c>
      <c r="L49" s="11">
        <f>'[1]сравнение окончат'!U50</f>
        <v>0</v>
      </c>
    </row>
    <row r="50" spans="1:12" ht="15.75" x14ac:dyDescent="0.25">
      <c r="A50" s="9">
        <v>39</v>
      </c>
      <c r="B50" s="9">
        <f>'[1]сравнение окончат'!B51</f>
        <v>140065</v>
      </c>
      <c r="C50" s="10" t="str">
        <f>'[1]сравнение окончат'!C51</f>
        <v>ГАУ РС(Я) «ЯССЦ»</v>
      </c>
      <c r="D50" s="11">
        <f>'[1]сравнение окончат'!M51</f>
        <v>0</v>
      </c>
      <c r="E50" s="11">
        <f>'[1]сравнение окончат'!N51</f>
        <v>0</v>
      </c>
      <c r="F50" s="11">
        <f>'[1]сравнение окончат'!O51</f>
        <v>0</v>
      </c>
      <c r="G50" s="11">
        <f>'[1]сравнение окончат'!P51</f>
        <v>0</v>
      </c>
      <c r="H50" s="11">
        <f>'[1]сравнение окончат'!Q51</f>
        <v>0</v>
      </c>
      <c r="I50" s="11">
        <f>'[1]сравнение окончат'!R51</f>
        <v>0</v>
      </c>
      <c r="J50" s="11">
        <f t="shared" si="2"/>
        <v>0</v>
      </c>
      <c r="K50" s="11">
        <f>'[1]сравнение окончат'!T51</f>
        <v>0</v>
      </c>
      <c r="L50" s="11">
        <f>'[1]сравнение окончат'!U51</f>
        <v>0</v>
      </c>
    </row>
    <row r="51" spans="1:12" ht="15.75" x14ac:dyDescent="0.25">
      <c r="A51" s="9">
        <v>40</v>
      </c>
      <c r="B51" s="9">
        <f>'[1]сравнение окончат'!B52</f>
        <v>140056</v>
      </c>
      <c r="C51" s="10" t="str">
        <f>'[1]сравнение окончат'!C52</f>
        <v>ГАУ РС(Я) "Поликлиника №1"</v>
      </c>
      <c r="D51" s="11">
        <f>'[1]сравнение окончат'!M52</f>
        <v>5425</v>
      </c>
      <c r="E51" s="11">
        <f>'[1]сравнение окончат'!N52</f>
        <v>0</v>
      </c>
      <c r="F51" s="11">
        <f>'[1]сравнение окончат'!O52</f>
        <v>7332</v>
      </c>
      <c r="G51" s="11">
        <f>'[1]сравнение окончат'!P52</f>
        <v>2902</v>
      </c>
      <c r="H51" s="11">
        <f>'[1]сравнение окончат'!Q52</f>
        <v>0</v>
      </c>
      <c r="I51" s="11">
        <f>'[1]сравнение окончат'!R52</f>
        <v>0</v>
      </c>
      <c r="J51" s="11">
        <f t="shared" si="2"/>
        <v>13449</v>
      </c>
      <c r="K51" s="11">
        <f>'[1]сравнение окончат'!T52</f>
        <v>0</v>
      </c>
      <c r="L51" s="11">
        <f>'[1]сравнение окончат'!U52</f>
        <v>13449</v>
      </c>
    </row>
    <row r="52" spans="1:12" ht="15.75" x14ac:dyDescent="0.25">
      <c r="A52" s="9">
        <v>41</v>
      </c>
      <c r="B52" s="9">
        <f>'[1]сравнение окончат'!B53</f>
        <v>140081</v>
      </c>
      <c r="C52" s="10" t="str">
        <f>'[1]сравнение окончат'!C53</f>
        <v>ГАУ РС(Я) "МЦ г. Якутска"</v>
      </c>
      <c r="D52" s="11">
        <f>'[1]сравнение окончат'!M53</f>
        <v>4823</v>
      </c>
      <c r="E52" s="11">
        <f>'[1]сравнение окончат'!N53</f>
        <v>3128</v>
      </c>
      <c r="F52" s="11">
        <f>'[1]сравнение окончат'!O53</f>
        <v>17098</v>
      </c>
      <c r="G52" s="11">
        <f>'[1]сравнение окончат'!P53</f>
        <v>4669</v>
      </c>
      <c r="H52" s="11">
        <f>'[1]сравнение окончат'!Q53</f>
        <v>0</v>
      </c>
      <c r="I52" s="11">
        <f>'[1]сравнение окончат'!R53</f>
        <v>0</v>
      </c>
      <c r="J52" s="11">
        <f t="shared" si="2"/>
        <v>6393</v>
      </c>
      <c r="K52" s="11">
        <f>'[1]сравнение окончат'!T53</f>
        <v>0</v>
      </c>
      <c r="L52" s="11">
        <f>'[1]сравнение окончат'!U53</f>
        <v>6393</v>
      </c>
    </row>
    <row r="53" spans="1:12" ht="15.75" x14ac:dyDescent="0.25">
      <c r="A53" s="9">
        <v>42</v>
      </c>
      <c r="B53" s="9">
        <f>'[1]сравнение окончат'!B54</f>
        <v>140079</v>
      </c>
      <c r="C53" s="10" t="str">
        <f>'[1]сравнение окончат'!C54</f>
        <v>ГБУ РС(Я) "ССМП"</v>
      </c>
      <c r="D53" s="11">
        <f>'[1]сравнение окончат'!M54</f>
        <v>0</v>
      </c>
      <c r="E53" s="11">
        <f>'[1]сравнение окончат'!N54</f>
        <v>0</v>
      </c>
      <c r="F53" s="11">
        <f>'[1]сравнение окончат'!O54</f>
        <v>0</v>
      </c>
      <c r="G53" s="11">
        <f>'[1]сравнение окончат'!P54</f>
        <v>0</v>
      </c>
      <c r="H53" s="11">
        <f>'[1]сравнение окончат'!Q54</f>
        <v>0</v>
      </c>
      <c r="I53" s="11">
        <f>'[1]сравнение окончат'!R54</f>
        <v>0</v>
      </c>
      <c r="J53" s="11">
        <f t="shared" si="2"/>
        <v>0</v>
      </c>
      <c r="K53" s="11">
        <f>'[1]сравнение окончат'!T54</f>
        <v>0</v>
      </c>
      <c r="L53" s="11">
        <f>'[1]сравнение окончат'!U54</f>
        <v>0</v>
      </c>
    </row>
    <row r="54" spans="1:12" ht="15.75" x14ac:dyDescent="0.25">
      <c r="A54" s="9"/>
      <c r="B54" s="9"/>
      <c r="C54" s="12" t="str">
        <f>'[1]сравнение окончат'!C55</f>
        <v>Республиканские ЛПУ</v>
      </c>
      <c r="D54" s="13">
        <f>SUM(D55:D69)</f>
        <v>29111</v>
      </c>
      <c r="E54" s="13">
        <f t="shared" ref="E54:L54" si="3">SUM(E55:E69)</f>
        <v>7529</v>
      </c>
      <c r="F54" s="13">
        <f t="shared" si="3"/>
        <v>23203</v>
      </c>
      <c r="G54" s="13">
        <f t="shared" si="3"/>
        <v>18928</v>
      </c>
      <c r="H54" s="13">
        <f t="shared" si="3"/>
        <v>1889</v>
      </c>
      <c r="I54" s="13">
        <f t="shared" si="3"/>
        <v>6000</v>
      </c>
      <c r="J54" s="13">
        <f t="shared" si="3"/>
        <v>11303</v>
      </c>
      <c r="K54" s="13">
        <f t="shared" si="3"/>
        <v>7698</v>
      </c>
      <c r="L54" s="13">
        <f t="shared" si="3"/>
        <v>3605</v>
      </c>
    </row>
    <row r="55" spans="1:12" ht="31.5" x14ac:dyDescent="0.25">
      <c r="A55" s="9">
        <v>43</v>
      </c>
      <c r="B55" s="9">
        <f>'[1]сравнение окончат'!B56</f>
        <v>140044</v>
      </c>
      <c r="C55" s="10" t="str">
        <f>'[1]сравнение окончат'!C56</f>
        <v>ГАУ РС(Я) «РБ № 1 – НЦМ им М.Е.Николаева"</v>
      </c>
      <c r="D55" s="11">
        <f>'[1]сравнение окончат'!M56</f>
        <v>3500</v>
      </c>
      <c r="E55" s="11">
        <f>'[1]сравнение окончат'!N56</f>
        <v>3029</v>
      </c>
      <c r="F55" s="11">
        <f>'[1]сравнение окончат'!O56</f>
        <v>14100</v>
      </c>
      <c r="G55" s="11">
        <f>'[1]сравнение окончат'!P56</f>
        <v>8200</v>
      </c>
      <c r="H55" s="11">
        <f>'[1]сравнение окончат'!Q56</f>
        <v>150</v>
      </c>
      <c r="I55" s="11">
        <f>'[1]сравнение окончат'!R56</f>
        <v>2000</v>
      </c>
      <c r="J55" s="11">
        <f>SUM(K55:L55)</f>
        <v>0</v>
      </c>
      <c r="K55" s="11">
        <f>'[1]сравнение окончат'!T56</f>
        <v>0</v>
      </c>
      <c r="L55" s="11">
        <f>'[1]сравнение окончат'!U56</f>
        <v>0</v>
      </c>
    </row>
    <row r="56" spans="1:12" ht="15.75" x14ac:dyDescent="0.25">
      <c r="A56" s="9">
        <v>44</v>
      </c>
      <c r="B56" s="9">
        <f>'[1]сравнение окончат'!B57</f>
        <v>140045</v>
      </c>
      <c r="C56" s="10" t="str">
        <f>'[1]сравнение окончат'!C57</f>
        <v>ГБУ РС(Я) «РБ № 2 – ЦЭМП»</v>
      </c>
      <c r="D56" s="11">
        <f>'[1]сравнение окончат'!M57</f>
        <v>7500</v>
      </c>
      <c r="E56" s="11">
        <f>'[1]сравнение окончат'!N57</f>
        <v>500</v>
      </c>
      <c r="F56" s="11">
        <f>'[1]сравнение окончат'!O57</f>
        <v>0</v>
      </c>
      <c r="G56" s="11">
        <f>'[1]сравнение окончат'!P57</f>
        <v>528</v>
      </c>
      <c r="H56" s="11">
        <f>'[1]сравнение окончат'!Q57</f>
        <v>0</v>
      </c>
      <c r="I56" s="11">
        <f>'[1]сравнение окончат'!R57</f>
        <v>0</v>
      </c>
      <c r="J56" s="11">
        <f t="shared" ref="J56:J69" si="4">SUM(K56:L56)</f>
        <v>189</v>
      </c>
      <c r="K56" s="11">
        <f>'[1]сравнение окончат'!T57</f>
        <v>0</v>
      </c>
      <c r="L56" s="11">
        <f>'[1]сравнение окончат'!U57</f>
        <v>189</v>
      </c>
    </row>
    <row r="57" spans="1:12" ht="15.75" x14ac:dyDescent="0.25">
      <c r="A57" s="9">
        <v>45</v>
      </c>
      <c r="B57" s="9">
        <f>'[1]сравнение окончат'!B58</f>
        <v>140046</v>
      </c>
      <c r="C57" s="10" t="str">
        <f>'[1]сравнение окончат'!C58</f>
        <v>ГАУ РС(Я) «РКБ №3»</v>
      </c>
      <c r="D57" s="11">
        <f>'[1]сравнение окончат'!M58</f>
        <v>2761</v>
      </c>
      <c r="E57" s="11">
        <f>'[1]сравнение окончат'!N58</f>
        <v>0</v>
      </c>
      <c r="F57" s="11">
        <f>'[1]сравнение окончат'!O58</f>
        <v>4000</v>
      </c>
      <c r="G57" s="11">
        <f>'[1]сравнение окончат'!P58</f>
        <v>3200</v>
      </c>
      <c r="H57" s="11">
        <f>'[1]сравнение окончат'!Q58</f>
        <v>0</v>
      </c>
      <c r="I57" s="11">
        <f>'[1]сравнение окончат'!R58</f>
        <v>0</v>
      </c>
      <c r="J57" s="11">
        <f t="shared" si="4"/>
        <v>1391</v>
      </c>
      <c r="K57" s="11">
        <f>'[1]сравнение окончат'!T58</f>
        <v>0</v>
      </c>
      <c r="L57" s="11">
        <f>'[1]сравнение окончат'!U58</f>
        <v>1391</v>
      </c>
    </row>
    <row r="58" spans="1:12" ht="15.75" x14ac:dyDescent="0.25">
      <c r="A58" s="9">
        <v>46</v>
      </c>
      <c r="B58" s="9">
        <f>'[1]сравнение окончат'!B59</f>
        <v>140058</v>
      </c>
      <c r="C58" s="10" t="str">
        <f>'[1]сравнение окончат'!C59</f>
        <v>ГБУ РС(Я) «ЯРКБ»</v>
      </c>
      <c r="D58" s="11">
        <f>'[1]сравнение окончат'!M59</f>
        <v>0</v>
      </c>
      <c r="E58" s="11">
        <f>'[1]сравнение окончат'!N59</f>
        <v>0</v>
      </c>
      <c r="F58" s="11">
        <f>'[1]сравнение окончат'!O59</f>
        <v>0</v>
      </c>
      <c r="G58" s="11">
        <f>'[1]сравнение окончат'!P59</f>
        <v>0</v>
      </c>
      <c r="H58" s="11">
        <f>'[1]сравнение окончат'!Q59</f>
        <v>0</v>
      </c>
      <c r="I58" s="11">
        <f>'[1]сравнение окончат'!R59</f>
        <v>0</v>
      </c>
      <c r="J58" s="11">
        <f t="shared" si="4"/>
        <v>0</v>
      </c>
      <c r="K58" s="11">
        <f>'[1]сравнение окончат'!T59</f>
        <v>0</v>
      </c>
      <c r="L58" s="11">
        <f>'[1]сравнение окончат'!U59</f>
        <v>0</v>
      </c>
    </row>
    <row r="59" spans="1:12" ht="15.75" x14ac:dyDescent="0.25">
      <c r="A59" s="9">
        <v>47</v>
      </c>
      <c r="B59" s="9">
        <f>'[1]сравнение окончат'!B60</f>
        <v>140048</v>
      </c>
      <c r="C59" s="10" t="str">
        <f>'[1]сравнение окончат'!C60</f>
        <v>ГБУ РС(Я) «ЯРКВД»</v>
      </c>
      <c r="D59" s="11">
        <f>'[1]сравнение окончат'!M60</f>
        <v>0</v>
      </c>
      <c r="E59" s="11">
        <f>'[1]сравнение окончат'!N60</f>
        <v>0</v>
      </c>
      <c r="F59" s="11">
        <f>'[1]сравнение окончат'!O60</f>
        <v>0</v>
      </c>
      <c r="G59" s="11">
        <f>'[1]сравнение окончат'!P60</f>
        <v>0</v>
      </c>
      <c r="H59" s="11">
        <f>'[1]сравнение окончат'!Q60</f>
        <v>0</v>
      </c>
      <c r="I59" s="11">
        <f>'[1]сравнение окончат'!R60</f>
        <v>0</v>
      </c>
      <c r="J59" s="11">
        <f t="shared" si="4"/>
        <v>0</v>
      </c>
      <c r="K59" s="11">
        <f>'[1]сравнение окончат'!T60</f>
        <v>0</v>
      </c>
      <c r="L59" s="11">
        <f>'[1]сравнение окончат'!U60</f>
        <v>0</v>
      </c>
    </row>
    <row r="60" spans="1:12" ht="15.75" x14ac:dyDescent="0.25">
      <c r="A60" s="9">
        <v>48</v>
      </c>
      <c r="B60" s="9">
        <f>'[1]сравнение окончат'!B61</f>
        <v>140047</v>
      </c>
      <c r="C60" s="10" t="str">
        <f>'[1]сравнение окончат'!C61</f>
        <v>ГАУ РС(Я) «ЯРОКБ»</v>
      </c>
      <c r="D60" s="11">
        <f>'[1]сравнение окончат'!M61</f>
        <v>0</v>
      </c>
      <c r="E60" s="11">
        <f>'[1]сравнение окончат'!N61</f>
        <v>0</v>
      </c>
      <c r="F60" s="11">
        <f>'[1]сравнение окончат'!O61</f>
        <v>0</v>
      </c>
      <c r="G60" s="11">
        <f>'[1]сравнение окончат'!P61</f>
        <v>0</v>
      </c>
      <c r="H60" s="11">
        <f>'[1]сравнение окончат'!Q61</f>
        <v>0</v>
      </c>
      <c r="I60" s="11">
        <f>'[1]сравнение окончат'!R61</f>
        <v>0</v>
      </c>
      <c r="J60" s="11">
        <f t="shared" si="4"/>
        <v>0</v>
      </c>
      <c r="K60" s="11">
        <f>'[1]сравнение окончат'!T61</f>
        <v>0</v>
      </c>
      <c r="L60" s="11">
        <f>'[1]сравнение окончат'!U61</f>
        <v>0</v>
      </c>
    </row>
    <row r="61" spans="1:12" ht="15.75" x14ac:dyDescent="0.25">
      <c r="A61" s="9">
        <v>49</v>
      </c>
      <c r="B61" s="9">
        <f>'[1]сравнение окончат'!B62</f>
        <v>140050</v>
      </c>
      <c r="C61" s="10" t="str">
        <f>'[1]сравнение окончат'!C62</f>
        <v>ГБУ РС(Я) «ЯРОД»</v>
      </c>
      <c r="D61" s="11">
        <f>'[1]сравнение окончат'!M62</f>
        <v>15350</v>
      </c>
      <c r="E61" s="11">
        <f>'[1]сравнение окончат'!N62</f>
        <v>4000</v>
      </c>
      <c r="F61" s="11">
        <f>'[1]сравнение окончат'!O62</f>
        <v>4000</v>
      </c>
      <c r="G61" s="11">
        <f>'[1]сравнение окончат'!P62</f>
        <v>7000</v>
      </c>
      <c r="H61" s="11">
        <f>'[1]сравнение окончат'!Q62</f>
        <v>1739</v>
      </c>
      <c r="I61" s="11">
        <f>'[1]сравнение окончат'!R62</f>
        <v>4000</v>
      </c>
      <c r="J61" s="11">
        <f t="shared" si="4"/>
        <v>2025</v>
      </c>
      <c r="K61" s="11">
        <f>'[1]сравнение окончат'!T62</f>
        <v>0</v>
      </c>
      <c r="L61" s="11">
        <f>'[1]сравнение окончат'!U62</f>
        <v>2025</v>
      </c>
    </row>
    <row r="62" spans="1:12" ht="15.75" x14ac:dyDescent="0.25">
      <c r="A62" s="9">
        <v>50</v>
      </c>
      <c r="B62" s="9">
        <f>'[1]сравнение окончат'!B63</f>
        <v>140052</v>
      </c>
      <c r="C62" s="10" t="str">
        <f>'[1]сравнение окончат'!C63</f>
        <v>ГБУ РС(Я) «РЦОЗ и МП»</v>
      </c>
      <c r="D62" s="11">
        <f>'[1]сравнение окончат'!M63</f>
        <v>0</v>
      </c>
      <c r="E62" s="11">
        <f>'[1]сравнение окончат'!N63</f>
        <v>0</v>
      </c>
      <c r="F62" s="11">
        <f>'[1]сравнение окончат'!O63</f>
        <v>0</v>
      </c>
      <c r="G62" s="11">
        <f>'[1]сравнение окончат'!P63</f>
        <v>0</v>
      </c>
      <c r="H62" s="11">
        <f>'[1]сравнение окончат'!Q63</f>
        <v>0</v>
      </c>
      <c r="I62" s="11">
        <f>'[1]сравнение окончат'!R63</f>
        <v>0</v>
      </c>
      <c r="J62" s="11">
        <f t="shared" si="4"/>
        <v>0</v>
      </c>
      <c r="K62" s="11">
        <f>'[1]сравнение окончат'!T63</f>
        <v>0</v>
      </c>
      <c r="L62" s="11">
        <f>'[1]сравнение окончат'!U63</f>
        <v>0</v>
      </c>
    </row>
    <row r="63" spans="1:12" ht="15.75" x14ac:dyDescent="0.25">
      <c r="A63" s="9">
        <v>51</v>
      </c>
      <c r="B63" s="9">
        <f>'[1]сравнение окончат'!B64</f>
        <v>140053</v>
      </c>
      <c r="C63" s="10" t="str">
        <f>'[1]сравнение окончат'!C64</f>
        <v>ГАУ РС(Я) «РЦМР и СМ»</v>
      </c>
      <c r="D63" s="11">
        <f>'[1]сравнение окончат'!M64</f>
        <v>0</v>
      </c>
      <c r="E63" s="11">
        <f>'[1]сравнение окончат'!N64</f>
        <v>0</v>
      </c>
      <c r="F63" s="11">
        <f>'[1]сравнение окончат'!O64</f>
        <v>0</v>
      </c>
      <c r="G63" s="11">
        <f>'[1]сравнение окончат'!P64</f>
        <v>0</v>
      </c>
      <c r="H63" s="11">
        <f>'[1]сравнение окончат'!Q64</f>
        <v>0</v>
      </c>
      <c r="I63" s="11">
        <f>'[1]сравнение окончат'!R64</f>
        <v>0</v>
      </c>
      <c r="J63" s="11">
        <f t="shared" si="4"/>
        <v>0</v>
      </c>
      <c r="K63" s="11">
        <f>'[1]сравнение окончат'!T64</f>
        <v>0</v>
      </c>
      <c r="L63" s="11">
        <f>'[1]сравнение окончат'!U64</f>
        <v>0</v>
      </c>
    </row>
    <row r="64" spans="1:12" ht="15.75" x14ac:dyDescent="0.25">
      <c r="A64" s="9">
        <v>52</v>
      </c>
      <c r="B64" s="9">
        <f>'[1]сравнение окончат'!B65</f>
        <v>140088</v>
      </c>
      <c r="C64" s="10" t="str">
        <f>'[1]сравнение окончат'!C65</f>
        <v>ГБУ РС(Я) "Центр СПИД и ИЗ"</v>
      </c>
      <c r="D64" s="11">
        <f>'[1]сравнение окончат'!M65</f>
        <v>0</v>
      </c>
      <c r="E64" s="11">
        <f>'[1]сравнение окончат'!N65</f>
        <v>0</v>
      </c>
      <c r="F64" s="11">
        <f>'[1]сравнение окончат'!O65</f>
        <v>0</v>
      </c>
      <c r="G64" s="11">
        <f>'[1]сравнение окончат'!P65</f>
        <v>0</v>
      </c>
      <c r="H64" s="11">
        <f>'[1]сравнение окончат'!Q65</f>
        <v>0</v>
      </c>
      <c r="I64" s="11">
        <f>'[1]сравнение окончат'!R65</f>
        <v>0</v>
      </c>
      <c r="J64" s="11">
        <f t="shared" si="4"/>
        <v>7698</v>
      </c>
      <c r="K64" s="11">
        <f>'[1]сравнение окончат'!T65</f>
        <v>7698</v>
      </c>
      <c r="L64" s="11">
        <f>'[1]сравнение окончат'!U65</f>
        <v>0</v>
      </c>
    </row>
    <row r="65" spans="1:12" ht="15.75" x14ac:dyDescent="0.25">
      <c r="A65" s="9">
        <v>53</v>
      </c>
      <c r="B65" s="9">
        <f>'[1]сравнение окончат'!B66</f>
        <v>140051</v>
      </c>
      <c r="C65" s="10" t="str">
        <f>'[1]сравнение окончат'!C66</f>
        <v>ГАУ РС(Я) «РСОЦКРИ»</v>
      </c>
      <c r="D65" s="11">
        <f>'[1]сравнение окончат'!M66</f>
        <v>0</v>
      </c>
      <c r="E65" s="11">
        <f>'[1]сравнение окончат'!N66</f>
        <v>0</v>
      </c>
      <c r="F65" s="11">
        <f>'[1]сравнение окончат'!O66</f>
        <v>0</v>
      </c>
      <c r="G65" s="11">
        <f>'[1]сравнение окончат'!P66</f>
        <v>0</v>
      </c>
      <c r="H65" s="11">
        <f>'[1]сравнение окончат'!Q66</f>
        <v>0</v>
      </c>
      <c r="I65" s="11">
        <f>'[1]сравнение окончат'!R66</f>
        <v>0</v>
      </c>
      <c r="J65" s="11">
        <f t="shared" si="4"/>
        <v>0</v>
      </c>
      <c r="K65" s="11">
        <f>'[1]сравнение окончат'!T66</f>
        <v>0</v>
      </c>
      <c r="L65" s="11">
        <f>'[1]сравнение окончат'!U66</f>
        <v>0</v>
      </c>
    </row>
    <row r="66" spans="1:12" ht="15.75" x14ac:dyDescent="0.25">
      <c r="A66" s="9">
        <v>54</v>
      </c>
      <c r="B66" s="9">
        <f>'[1]сравнение окончат'!B67</f>
        <v>140055</v>
      </c>
      <c r="C66" s="10" t="str">
        <f>'[1]сравнение окончат'!C67</f>
        <v>ГБУ РС (Я) "РЦ Суваг"</v>
      </c>
      <c r="D66" s="11">
        <f>'[1]сравнение окончат'!M67</f>
        <v>0</v>
      </c>
      <c r="E66" s="11">
        <f>'[1]сравнение окончат'!N67</f>
        <v>0</v>
      </c>
      <c r="F66" s="11">
        <f>'[1]сравнение окончат'!O67</f>
        <v>0</v>
      </c>
      <c r="G66" s="11">
        <f>'[1]сравнение окончат'!P67</f>
        <v>0</v>
      </c>
      <c r="H66" s="11">
        <f>'[1]сравнение окончат'!Q67</f>
        <v>0</v>
      </c>
      <c r="I66" s="11">
        <f>'[1]сравнение окончат'!R67</f>
        <v>0</v>
      </c>
      <c r="J66" s="11">
        <f t="shared" si="4"/>
        <v>0</v>
      </c>
      <c r="K66" s="11">
        <f>'[1]сравнение окончат'!T67</f>
        <v>0</v>
      </c>
      <c r="L66" s="11">
        <f>'[1]сравнение окончат'!U67</f>
        <v>0</v>
      </c>
    </row>
    <row r="67" spans="1:12" ht="15.75" x14ac:dyDescent="0.25">
      <c r="A67" s="9">
        <v>55</v>
      </c>
      <c r="B67" s="9">
        <f>'[1]сравнение окончат'!B68</f>
        <v>140173</v>
      </c>
      <c r="C67" s="10" t="str">
        <f>'[1]сравнение окончат'!C68</f>
        <v>ГБУ РС(Я) "РЦ г.Нерюнгри"</v>
      </c>
      <c r="D67" s="11">
        <f>'[1]сравнение окончат'!M68</f>
        <v>0</v>
      </c>
      <c r="E67" s="11">
        <f>'[1]сравнение окончат'!N68</f>
        <v>0</v>
      </c>
      <c r="F67" s="11">
        <f>'[1]сравнение окончат'!O68</f>
        <v>0</v>
      </c>
      <c r="G67" s="11">
        <f>'[1]сравнение окончат'!P68</f>
        <v>0</v>
      </c>
      <c r="H67" s="11">
        <f>'[1]сравнение окончат'!Q68</f>
        <v>0</v>
      </c>
      <c r="I67" s="11">
        <f>'[1]сравнение окончат'!R68</f>
        <v>0</v>
      </c>
      <c r="J67" s="11">
        <f t="shared" si="4"/>
        <v>0</v>
      </c>
      <c r="K67" s="11">
        <f>'[1]сравнение окончат'!T68</f>
        <v>0</v>
      </c>
      <c r="L67" s="11">
        <f>'[1]сравнение окончат'!U68</f>
        <v>0</v>
      </c>
    </row>
    <row r="68" spans="1:12" ht="15.75" x14ac:dyDescent="0.25">
      <c r="A68" s="9">
        <v>56</v>
      </c>
      <c r="B68" s="9">
        <f>'[1]сравнение окончат'!B69</f>
        <v>140188</v>
      </c>
      <c r="C68" s="10" t="str">
        <f>'[1]сравнение окончат'!C69</f>
        <v xml:space="preserve">ГБУ РС(Я) "РРЦ ДП  ОВЗ" </v>
      </c>
      <c r="D68" s="11">
        <f>'[1]сравнение окончат'!M69</f>
        <v>0</v>
      </c>
      <c r="E68" s="11">
        <f>'[1]сравнение окончат'!N69</f>
        <v>0</v>
      </c>
      <c r="F68" s="11">
        <f>'[1]сравнение окончат'!O69</f>
        <v>0</v>
      </c>
      <c r="G68" s="11">
        <f>'[1]сравнение окончат'!P69</f>
        <v>0</v>
      </c>
      <c r="H68" s="11">
        <f>'[1]сравнение окончат'!Q69</f>
        <v>0</v>
      </c>
      <c r="I68" s="11">
        <f>'[1]сравнение окончат'!R69</f>
        <v>0</v>
      </c>
      <c r="J68" s="11">
        <f t="shared" si="4"/>
        <v>0</v>
      </c>
      <c r="K68" s="11">
        <f>'[1]сравнение окончат'!T69</f>
        <v>0</v>
      </c>
      <c r="L68" s="11">
        <f>'[1]сравнение окончат'!U69</f>
        <v>0</v>
      </c>
    </row>
    <row r="69" spans="1:12" ht="15.75" x14ac:dyDescent="0.25">
      <c r="A69" s="9">
        <v>57</v>
      </c>
      <c r="B69" s="9">
        <f>'[1]сравнение окончат'!B70</f>
        <v>140185</v>
      </c>
      <c r="C69" s="10" t="str">
        <f>'[1]сравнение окончат'!C70</f>
        <v>ГБУ РС(Я) «Санаторий Бэс Чагда»</v>
      </c>
      <c r="D69" s="11">
        <f>'[1]сравнение окончат'!M70</f>
        <v>0</v>
      </c>
      <c r="E69" s="11">
        <f>'[1]сравнение окончат'!N70</f>
        <v>0</v>
      </c>
      <c r="F69" s="11">
        <f>'[1]сравнение окончат'!O70</f>
        <v>1103</v>
      </c>
      <c r="G69" s="11">
        <f>'[1]сравнение окончат'!P70</f>
        <v>0</v>
      </c>
      <c r="H69" s="11">
        <f>'[1]сравнение окончат'!Q70</f>
        <v>0</v>
      </c>
      <c r="I69" s="11">
        <f>'[1]сравнение окончат'!R70</f>
        <v>0</v>
      </c>
      <c r="J69" s="11">
        <f t="shared" si="4"/>
        <v>0</v>
      </c>
      <c r="K69" s="11">
        <f>'[1]сравнение окончат'!T70</f>
        <v>0</v>
      </c>
      <c r="L69" s="11">
        <f>'[1]сравнение окончат'!U70</f>
        <v>0</v>
      </c>
    </row>
    <row r="70" spans="1:12" ht="15.75" x14ac:dyDescent="0.25">
      <c r="A70" s="22"/>
      <c r="B70" s="9"/>
      <c r="C70" s="12" t="str">
        <f>'[1]сравнение окончат'!C71</f>
        <v>Федеральные учреждения</v>
      </c>
      <c r="D70" s="13">
        <f>'[1]сравнение окончат'!M71</f>
        <v>0</v>
      </c>
      <c r="E70" s="13">
        <f>'[1]сравнение окончат'!N71</f>
        <v>0</v>
      </c>
      <c r="F70" s="13">
        <f>'[1]сравнение окончат'!O71</f>
        <v>2058</v>
      </c>
      <c r="G70" s="13">
        <f>'[1]сравнение окончат'!P71</f>
        <v>611</v>
      </c>
      <c r="H70" s="15">
        <f>'[1]сравнение окончат'!Q71</f>
        <v>0</v>
      </c>
      <c r="I70" s="15">
        <f>'[1]сравнение окончат'!R71</f>
        <v>2000</v>
      </c>
      <c r="J70" s="15">
        <f>'[1]сравнение окончат'!S71</f>
        <v>6658</v>
      </c>
      <c r="K70" s="13">
        <f>'[1]сравнение окончат'!T71</f>
        <v>2576</v>
      </c>
      <c r="L70" s="13">
        <f>'[1]сравнение окончат'!U71</f>
        <v>4082</v>
      </c>
    </row>
    <row r="71" spans="1:12" ht="31.5" x14ac:dyDescent="0.25">
      <c r="A71" s="9">
        <v>58</v>
      </c>
      <c r="B71" s="9">
        <f>'[1]сравнение окончат'!B72</f>
        <v>140073</v>
      </c>
      <c r="C71" s="10" t="str">
        <f>'[1]сравнение окончат'!C72</f>
        <v>ФГАОУ ВО «СВФУ им.М.К.Аммосова»</v>
      </c>
      <c r="D71" s="11">
        <f>'[1]сравнение окончат'!M72</f>
        <v>0</v>
      </c>
      <c r="E71" s="11">
        <f>'[1]сравнение окончат'!N72</f>
        <v>0</v>
      </c>
      <c r="F71" s="11">
        <f>'[1]сравнение окончат'!O72</f>
        <v>1358</v>
      </c>
      <c r="G71" s="11">
        <f>'[1]сравнение окончат'!P72</f>
        <v>354</v>
      </c>
      <c r="H71" s="11">
        <f>'[1]сравнение окончат'!Q72</f>
        <v>0</v>
      </c>
      <c r="I71" s="11">
        <f>'[1]сравнение окончат'!R72</f>
        <v>2000</v>
      </c>
      <c r="J71" s="11">
        <f t="shared" ref="J71:J76" si="5">SUM(K71:L71)</f>
        <v>4082</v>
      </c>
      <c r="K71" s="11">
        <f>'[1]сравнение окончат'!T72</f>
        <v>0</v>
      </c>
      <c r="L71" s="11">
        <f>'[1]сравнение окончат'!U72</f>
        <v>4082</v>
      </c>
    </row>
    <row r="72" spans="1:12" ht="15.75" x14ac:dyDescent="0.25">
      <c r="A72" s="9">
        <v>59</v>
      </c>
      <c r="B72" s="9">
        <f>'[1]сравнение окончат'!B73</f>
        <v>140078</v>
      </c>
      <c r="C72" s="10" t="str">
        <f>'[1]сравнение окончат'!C73</f>
        <v>ФГБНУ "ЯНЦ КМП"</v>
      </c>
      <c r="D72" s="11">
        <f>'[1]сравнение окончат'!M73</f>
        <v>0</v>
      </c>
      <c r="E72" s="11">
        <f>'[1]сравнение окончат'!N73</f>
        <v>0</v>
      </c>
      <c r="F72" s="11">
        <f>'[1]сравнение окончат'!O73</f>
        <v>0</v>
      </c>
      <c r="G72" s="11">
        <f>'[1]сравнение окончат'!P73</f>
        <v>0</v>
      </c>
      <c r="H72" s="11">
        <f>'[1]сравнение окончат'!Q73</f>
        <v>0</v>
      </c>
      <c r="I72" s="11">
        <f>'[1]сравнение окончат'!R73</f>
        <v>0</v>
      </c>
      <c r="J72" s="11">
        <f t="shared" si="5"/>
        <v>0</v>
      </c>
      <c r="K72" s="11">
        <f>'[1]сравнение окончат'!T73</f>
        <v>0</v>
      </c>
      <c r="L72" s="11">
        <f>'[1]сравнение окончат'!U73</f>
        <v>0</v>
      </c>
    </row>
    <row r="73" spans="1:12" ht="15.75" x14ac:dyDescent="0.25">
      <c r="A73" s="9">
        <v>60</v>
      </c>
      <c r="B73" s="9">
        <f>'[1]сравнение окончат'!B74</f>
        <v>140070</v>
      </c>
      <c r="C73" s="10" t="str">
        <f>'[1]сравнение окончат'!C74</f>
        <v>ФКУЗ "МСЧ МВД  России по РС(Я)"</v>
      </c>
      <c r="D73" s="11">
        <f>'[1]сравнение окончат'!M74</f>
        <v>0</v>
      </c>
      <c r="E73" s="11">
        <f>'[1]сравнение окончат'!N74</f>
        <v>0</v>
      </c>
      <c r="F73" s="11">
        <f>'[1]сравнение окончат'!O74</f>
        <v>0</v>
      </c>
      <c r="G73" s="11">
        <f>'[1]сравнение окончат'!P74</f>
        <v>0</v>
      </c>
      <c r="H73" s="11">
        <f>'[1]сравнение окончат'!Q74</f>
        <v>0</v>
      </c>
      <c r="I73" s="11">
        <f>'[1]сравнение окончат'!R74</f>
        <v>0</v>
      </c>
      <c r="J73" s="11">
        <f t="shared" si="5"/>
        <v>0</v>
      </c>
      <c r="K73" s="11">
        <f>'[1]сравнение окончат'!T74</f>
        <v>0</v>
      </c>
      <c r="L73" s="11">
        <f>'[1]сравнение окончат'!U74</f>
        <v>0</v>
      </c>
    </row>
    <row r="74" spans="1:12" ht="31.5" x14ac:dyDescent="0.25">
      <c r="A74" s="9">
        <v>61</v>
      </c>
      <c r="B74" s="9">
        <f>'[1]сравнение окончат'!B75</f>
        <v>140083</v>
      </c>
      <c r="C74" s="10" t="str">
        <f>'[1]сравнение окончат'!C75</f>
        <v>Якутская больница ФГБУЗ "ДВОМЦ ФМБА Росии"</v>
      </c>
      <c r="D74" s="11">
        <f>'[1]сравнение окончат'!M75</f>
        <v>0</v>
      </c>
      <c r="E74" s="11">
        <f>'[1]сравнение окончат'!N75</f>
        <v>0</v>
      </c>
      <c r="F74" s="11">
        <f>'[1]сравнение окончат'!O75</f>
        <v>700</v>
      </c>
      <c r="G74" s="11">
        <f>'[1]сравнение окончат'!P75</f>
        <v>257</v>
      </c>
      <c r="H74" s="11">
        <f>'[1]сравнение окончат'!Q75</f>
        <v>0</v>
      </c>
      <c r="I74" s="11">
        <f>'[1]сравнение окончат'!R75</f>
        <v>0</v>
      </c>
      <c r="J74" s="11">
        <f t="shared" si="5"/>
        <v>0</v>
      </c>
      <c r="K74" s="11">
        <f>'[1]сравнение окончат'!T75</f>
        <v>0</v>
      </c>
      <c r="L74" s="11">
        <f>'[1]сравнение окончат'!U75</f>
        <v>0</v>
      </c>
    </row>
    <row r="75" spans="1:12" ht="31.5" x14ac:dyDescent="0.25">
      <c r="A75" s="9">
        <v>62</v>
      </c>
      <c r="B75" s="9">
        <f>'[1]сравнение окончат'!B76</f>
        <v>140201</v>
      </c>
      <c r="C75" s="10" t="str">
        <f>'[1]сравнение окончат'!C76</f>
        <v>ФБУЗ «Центр гигиены и эпидемиологии в РС(Я)»</v>
      </c>
      <c r="D75" s="11">
        <f>'[1]сравнение окончат'!M76</f>
        <v>0</v>
      </c>
      <c r="E75" s="11">
        <f>'[1]сравнение окончат'!N76</f>
        <v>0</v>
      </c>
      <c r="F75" s="11">
        <f>'[1]сравнение окончат'!O76</f>
        <v>0</v>
      </c>
      <c r="G75" s="11">
        <f>'[1]сравнение окончат'!P76</f>
        <v>0</v>
      </c>
      <c r="H75" s="11">
        <f>'[1]сравнение окончат'!Q76</f>
        <v>0</v>
      </c>
      <c r="I75" s="11">
        <f>'[1]сравнение окончат'!R76</f>
        <v>0</v>
      </c>
      <c r="J75" s="11">
        <f t="shared" si="5"/>
        <v>2576</v>
      </c>
      <c r="K75" s="11">
        <f>'[1]сравнение окончат'!T76</f>
        <v>2576</v>
      </c>
      <c r="L75" s="11">
        <f>'[1]сравнение окончат'!U76</f>
        <v>0</v>
      </c>
    </row>
    <row r="76" spans="1:12" ht="31.5" x14ac:dyDescent="0.25">
      <c r="A76" s="9">
        <v>63</v>
      </c>
      <c r="B76" s="9">
        <f>'[1]сравнение окончат'!B77</f>
        <v>140219</v>
      </c>
      <c r="C76" s="10" t="str">
        <f>'[1]сравнение окончат'!C77</f>
        <v>ФГБОУ ВО «Амурская ГМА» Минздрава РФ</v>
      </c>
      <c r="D76" s="11">
        <f>'[1]сравнение окончат'!M77</f>
        <v>0</v>
      </c>
      <c r="E76" s="11">
        <f>'[1]сравнение окончат'!N77</f>
        <v>0</v>
      </c>
      <c r="F76" s="11">
        <f>'[1]сравнение окончат'!O77</f>
        <v>0</v>
      </c>
      <c r="G76" s="11">
        <f>'[1]сравнение окончат'!P77</f>
        <v>0</v>
      </c>
      <c r="H76" s="11">
        <f>'[1]сравнение окончат'!Q77</f>
        <v>0</v>
      </c>
      <c r="I76" s="11">
        <f>'[1]сравнение окончат'!R77</f>
        <v>0</v>
      </c>
      <c r="J76" s="11">
        <f t="shared" si="5"/>
        <v>0</v>
      </c>
      <c r="K76" s="11">
        <f>'[1]сравнение окончат'!T77</f>
        <v>0</v>
      </c>
      <c r="L76" s="11">
        <f>'[1]сравнение окончат'!U77</f>
        <v>0</v>
      </c>
    </row>
    <row r="77" spans="1:12" ht="15.75" x14ac:dyDescent="0.25">
      <c r="A77" s="22"/>
      <c r="B77" s="9"/>
      <c r="C77" s="12" t="str">
        <f>'[1]сравнение окончат'!C78</f>
        <v>Прочие учреждения</v>
      </c>
      <c r="D77" s="13">
        <f>'[1]сравнение окончат'!M78</f>
        <v>10488</v>
      </c>
      <c r="E77" s="13">
        <f>'[1]сравнение окончат'!N78</f>
        <v>11824</v>
      </c>
      <c r="F77" s="13">
        <f>'[1]сравнение окончат'!O78</f>
        <v>3054</v>
      </c>
      <c r="G77" s="13">
        <f>'[1]сравнение окончат'!P78</f>
        <v>555</v>
      </c>
      <c r="H77" s="13">
        <v>0</v>
      </c>
      <c r="I77" s="16">
        <v>0</v>
      </c>
      <c r="J77" s="14">
        <f>'[1]сравнение окончат'!S78</f>
        <v>0</v>
      </c>
      <c r="K77" s="13">
        <f>'[1]сравнение окончат'!T78</f>
        <v>0</v>
      </c>
      <c r="L77" s="13">
        <f>'[1]сравнение окончат'!U78</f>
        <v>0</v>
      </c>
    </row>
    <row r="78" spans="1:12" ht="15.75" x14ac:dyDescent="0.25">
      <c r="A78" s="9">
        <v>64</v>
      </c>
      <c r="B78" s="9">
        <f>'[1]сравнение окончат'!B79</f>
        <v>140164</v>
      </c>
      <c r="C78" s="10" t="str">
        <f>'[1]сравнение окончат'!C79</f>
        <v>АНО "МДЦ "Белая Роза-Саха"</v>
      </c>
      <c r="D78" s="11">
        <f>'[1]сравнение окончат'!M79</f>
        <v>0</v>
      </c>
      <c r="E78" s="11">
        <f>'[1]сравнение окончат'!N79</f>
        <v>0</v>
      </c>
      <c r="F78" s="11">
        <f>'[1]сравнение окончат'!O79</f>
        <v>0</v>
      </c>
      <c r="G78" s="11">
        <f>'[1]сравнение окончат'!P79</f>
        <v>0</v>
      </c>
      <c r="H78" s="11">
        <f>'[1]сравнение окончат'!Q79</f>
        <v>0</v>
      </c>
      <c r="I78" s="11">
        <f>'[1]сравнение окончат'!R79</f>
        <v>0</v>
      </c>
      <c r="J78" s="11">
        <f>SUM(K78:L78)</f>
        <v>0</v>
      </c>
      <c r="K78" s="11">
        <f>'[1]сравнение окончат'!T79</f>
        <v>0</v>
      </c>
      <c r="L78" s="11">
        <f>'[1]сравнение окончат'!U79</f>
        <v>0</v>
      </c>
    </row>
    <row r="79" spans="1:12" ht="31.5" x14ac:dyDescent="0.25">
      <c r="A79" s="9">
        <v>65</v>
      </c>
      <c r="B79" s="9">
        <f>'[1]сравнение окончат'!B80</f>
        <v>140115</v>
      </c>
      <c r="C79" s="17" t="str">
        <f>'[1]сравнение окончат'!C80</f>
        <v xml:space="preserve">АНО ЦЗиПД "Абырал" ("Благодеяние")
</v>
      </c>
      <c r="D79" s="11">
        <f>'[1]сравнение окончат'!M80</f>
        <v>0</v>
      </c>
      <c r="E79" s="11">
        <f>'[1]сравнение окончат'!N80</f>
        <v>0</v>
      </c>
      <c r="F79" s="11">
        <f>'[1]сравнение окончат'!O80</f>
        <v>0</v>
      </c>
      <c r="G79" s="11">
        <f>'[1]сравнение окончат'!P80</f>
        <v>0</v>
      </c>
      <c r="H79" s="11">
        <f>'[1]сравнение окончат'!Q80</f>
        <v>0</v>
      </c>
      <c r="I79" s="11">
        <f>'[1]сравнение окончат'!R80</f>
        <v>0</v>
      </c>
      <c r="J79" s="11">
        <f t="shared" ref="J79:J115" si="6">SUM(K79:L79)</f>
        <v>0</v>
      </c>
      <c r="K79" s="11">
        <f>'[1]сравнение окончат'!T80</f>
        <v>0</v>
      </c>
      <c r="L79" s="11">
        <f>'[1]сравнение окончат'!U80</f>
        <v>0</v>
      </c>
    </row>
    <row r="80" spans="1:12" ht="15.75" x14ac:dyDescent="0.25">
      <c r="A80" s="9">
        <v>66</v>
      </c>
      <c r="B80" s="9">
        <f>'[1]сравнение окончат'!B81</f>
        <v>140232</v>
      </c>
      <c r="C80" s="10" t="str">
        <f>'[1]сравнение окончат'!C81</f>
        <v>OOO «Ай-Клиник СЗ»</v>
      </c>
      <c r="D80" s="11">
        <f>'[1]сравнение окончат'!M81</f>
        <v>0</v>
      </c>
      <c r="E80" s="11">
        <f>'[1]сравнение окончат'!N81</f>
        <v>0</v>
      </c>
      <c r="F80" s="11">
        <f>'[1]сравнение окончат'!O81</f>
        <v>0</v>
      </c>
      <c r="G80" s="11">
        <f>'[1]сравнение окончат'!P81</f>
        <v>0</v>
      </c>
      <c r="H80" s="11">
        <f>'[1]сравнение окончат'!Q81</f>
        <v>0</v>
      </c>
      <c r="I80" s="11">
        <f>'[1]сравнение окончат'!R81</f>
        <v>0</v>
      </c>
      <c r="J80" s="11">
        <f t="shared" si="6"/>
        <v>0</v>
      </c>
      <c r="K80" s="11">
        <f>'[1]сравнение окончат'!T81</f>
        <v>0</v>
      </c>
      <c r="L80" s="11">
        <f>'[1]сравнение окончат'!U81</f>
        <v>0</v>
      </c>
    </row>
    <row r="81" spans="1:12" ht="31.5" x14ac:dyDescent="0.25">
      <c r="A81" s="9">
        <v>67</v>
      </c>
      <c r="B81" s="9">
        <f>'[1]сравнение окончат'!B82</f>
        <v>140233</v>
      </c>
      <c r="C81" s="10" t="str">
        <f>'[1]сравнение окончат'!C82</f>
        <v>OOO «Диагностический центр Фаворит-Якутия)»</v>
      </c>
      <c r="D81" s="11">
        <f>'[1]сравнение окончат'!M82</f>
        <v>0</v>
      </c>
      <c r="E81" s="11">
        <f>'[1]сравнение окончат'!N82</f>
        <v>400</v>
      </c>
      <c r="F81" s="11">
        <f>'[1]сравнение окончат'!O82</f>
        <v>0</v>
      </c>
      <c r="G81" s="11">
        <f>'[1]сравнение окончат'!P82</f>
        <v>0</v>
      </c>
      <c r="H81" s="11">
        <f>'[1]сравнение окончат'!Q82</f>
        <v>0</v>
      </c>
      <c r="I81" s="11">
        <f>'[1]сравнение окончат'!R82</f>
        <v>0</v>
      </c>
      <c r="J81" s="11">
        <f t="shared" si="6"/>
        <v>0</v>
      </c>
      <c r="K81" s="11">
        <f>'[1]сравнение окончат'!T82</f>
        <v>0</v>
      </c>
      <c r="L81" s="11">
        <f>'[1]сравнение окончат'!U82</f>
        <v>0</v>
      </c>
    </row>
    <row r="82" spans="1:12" ht="15.75" x14ac:dyDescent="0.25">
      <c r="A82" s="9">
        <v>68</v>
      </c>
      <c r="B82" s="9">
        <f>'[1]сравнение окончат'!B83</f>
        <v>140187</v>
      </c>
      <c r="C82" s="10" t="str">
        <f>'[1]сравнение окончат'!C83</f>
        <v>ООО "Авангард+"</v>
      </c>
      <c r="D82" s="11">
        <f>'[1]сравнение окончат'!M83</f>
        <v>0</v>
      </c>
      <c r="E82" s="11">
        <f>'[1]сравнение окончат'!N83</f>
        <v>0</v>
      </c>
      <c r="F82" s="11">
        <f>'[1]сравнение окончат'!O83</f>
        <v>0</v>
      </c>
      <c r="G82" s="11">
        <f>'[1]сравнение окончат'!P83</f>
        <v>0</v>
      </c>
      <c r="H82" s="11">
        <f>'[1]сравнение окончат'!Q83</f>
        <v>0</v>
      </c>
      <c r="I82" s="11">
        <f>'[1]сравнение окончат'!R83</f>
        <v>0</v>
      </c>
      <c r="J82" s="11">
        <f t="shared" si="6"/>
        <v>0</v>
      </c>
      <c r="K82" s="11">
        <f>'[1]сравнение окончат'!T83</f>
        <v>0</v>
      </c>
      <c r="L82" s="11">
        <f>'[1]сравнение окончат'!U83</f>
        <v>0</v>
      </c>
    </row>
    <row r="83" spans="1:12" ht="15.75" x14ac:dyDescent="0.25">
      <c r="A83" s="9">
        <v>69</v>
      </c>
      <c r="B83" s="9">
        <f>'[1]сравнение окончат'!B84</f>
        <v>140193</v>
      </c>
      <c r="C83" s="10" t="str">
        <f>'[1]сравнение окончат'!C84</f>
        <v>ООО "Глобалмед"</v>
      </c>
      <c r="D83" s="11">
        <f>'[1]сравнение окончат'!M84</f>
        <v>0</v>
      </c>
      <c r="E83" s="11">
        <f>'[1]сравнение окончат'!N84</f>
        <v>0</v>
      </c>
      <c r="F83" s="11">
        <f>'[1]сравнение окончат'!O84</f>
        <v>1000</v>
      </c>
      <c r="G83" s="11">
        <f>'[1]сравнение окончат'!P84</f>
        <v>0</v>
      </c>
      <c r="H83" s="11">
        <f>'[1]сравнение окончат'!Q84</f>
        <v>0</v>
      </c>
      <c r="I83" s="11">
        <f>'[1]сравнение окончат'!R84</f>
        <v>0</v>
      </c>
      <c r="J83" s="11">
        <f t="shared" si="6"/>
        <v>0</v>
      </c>
      <c r="K83" s="11">
        <f>'[1]сравнение окончат'!T84</f>
        <v>0</v>
      </c>
      <c r="L83" s="11">
        <f>'[1]сравнение окончат'!U84</f>
        <v>0</v>
      </c>
    </row>
    <row r="84" spans="1:12" ht="31.5" x14ac:dyDescent="0.25">
      <c r="A84" s="9">
        <v>70</v>
      </c>
      <c r="B84" s="9">
        <f>'[1]сравнение окончат'!B85</f>
        <v>140192</v>
      </c>
      <c r="C84" s="10" t="str">
        <f>'[1]сравнение окончат'!C85</f>
        <v>ООО "Инновационные медицинские технологии"</v>
      </c>
      <c r="D84" s="11">
        <f>'[1]сравнение окончат'!M85</f>
        <v>0</v>
      </c>
      <c r="E84" s="11">
        <f>'[1]сравнение окончат'!N85</f>
        <v>3275</v>
      </c>
      <c r="F84" s="11">
        <f>'[1]сравнение окончат'!O85</f>
        <v>0</v>
      </c>
      <c r="G84" s="11">
        <f>'[1]сравнение окончат'!P85</f>
        <v>0</v>
      </c>
      <c r="H84" s="11">
        <f>'[1]сравнение окончат'!Q85</f>
        <v>0</v>
      </c>
      <c r="I84" s="11">
        <f>'[1]сравнение окончат'!R85</f>
        <v>0</v>
      </c>
      <c r="J84" s="11">
        <f t="shared" si="6"/>
        <v>0</v>
      </c>
      <c r="K84" s="11">
        <f>'[1]сравнение окончат'!T85</f>
        <v>0</v>
      </c>
      <c r="L84" s="11">
        <f>'[1]сравнение окончат'!U85</f>
        <v>0</v>
      </c>
    </row>
    <row r="85" spans="1:12" ht="15.75" x14ac:dyDescent="0.25">
      <c r="A85" s="9">
        <v>71</v>
      </c>
      <c r="B85" s="9">
        <f>'[1]сравнение окончат'!B86</f>
        <v>140160</v>
      </c>
      <c r="C85" s="10" t="str">
        <f>'[1]сравнение окончат'!C86</f>
        <v>ООО "Клиника Здоровья"</v>
      </c>
      <c r="D85" s="11">
        <f>'[1]сравнение окончат'!M86</f>
        <v>0</v>
      </c>
      <c r="E85" s="11">
        <f>'[1]сравнение окончат'!N86</f>
        <v>0</v>
      </c>
      <c r="F85" s="11">
        <f>'[1]сравнение окончат'!O86</f>
        <v>75</v>
      </c>
      <c r="G85" s="11">
        <f>'[1]сравнение окончат'!P86</f>
        <v>100</v>
      </c>
      <c r="H85" s="11">
        <f>'[1]сравнение окончат'!Q86</f>
        <v>0</v>
      </c>
      <c r="I85" s="11">
        <f>'[1]сравнение окончат'!R86</f>
        <v>0</v>
      </c>
      <c r="J85" s="11">
        <f t="shared" si="6"/>
        <v>0</v>
      </c>
      <c r="K85" s="11">
        <f>'[1]сравнение окончат'!T86</f>
        <v>0</v>
      </c>
      <c r="L85" s="11">
        <f>'[1]сравнение окончат'!U86</f>
        <v>0</v>
      </c>
    </row>
    <row r="86" spans="1:12" ht="15.75" x14ac:dyDescent="0.25">
      <c r="A86" s="9">
        <v>72</v>
      </c>
      <c r="B86" s="9">
        <f>'[1]сравнение окончат'!B87</f>
        <v>140178</v>
      </c>
      <c r="C86" s="10" t="str">
        <f>'[1]сравнение окончат'!C87</f>
        <v>ООО "Клиника профессора"</v>
      </c>
      <c r="D86" s="11">
        <f>'[1]сравнение окончат'!M87</f>
        <v>0</v>
      </c>
      <c r="E86" s="11">
        <f>'[1]сравнение окончат'!N87</f>
        <v>0</v>
      </c>
      <c r="F86" s="11">
        <f>'[1]сравнение окончат'!O87</f>
        <v>0</v>
      </c>
      <c r="G86" s="11">
        <f>'[1]сравнение окончат'!P87</f>
        <v>0</v>
      </c>
      <c r="H86" s="11">
        <f>'[1]сравнение окончат'!Q87</f>
        <v>0</v>
      </c>
      <c r="I86" s="11">
        <f>'[1]сравнение окончат'!R87</f>
        <v>0</v>
      </c>
      <c r="J86" s="11">
        <f t="shared" si="6"/>
        <v>0</v>
      </c>
      <c r="K86" s="11">
        <f>'[1]сравнение окончат'!T87</f>
        <v>0</v>
      </c>
      <c r="L86" s="11">
        <f>'[1]сравнение окончат'!U87</f>
        <v>0</v>
      </c>
    </row>
    <row r="87" spans="1:12" ht="15.75" x14ac:dyDescent="0.25">
      <c r="A87" s="9">
        <v>73</v>
      </c>
      <c r="B87" s="9">
        <f>'[1]сравнение окончат'!B88</f>
        <v>140191</v>
      </c>
      <c r="C87" s="10" t="str">
        <f>'[1]сравнение окончат'!C88</f>
        <v>ООО "Ленатурфлот"</v>
      </c>
      <c r="D87" s="11">
        <f>'[1]сравнение окончат'!M88</f>
        <v>0</v>
      </c>
      <c r="E87" s="11">
        <f>'[1]сравнение окончат'!N88</f>
        <v>0</v>
      </c>
      <c r="F87" s="11">
        <f>'[1]сравнение окончат'!O88</f>
        <v>0</v>
      </c>
      <c r="G87" s="11">
        <f>'[1]сравнение окончат'!P88</f>
        <v>0</v>
      </c>
      <c r="H87" s="11">
        <f>'[1]сравнение окончат'!Q88</f>
        <v>0</v>
      </c>
      <c r="I87" s="11">
        <f>'[1]сравнение окончат'!R88</f>
        <v>0</v>
      </c>
      <c r="J87" s="11">
        <f t="shared" si="6"/>
        <v>0</v>
      </c>
      <c r="K87" s="11">
        <f>'[1]сравнение окончат'!T88</f>
        <v>0</v>
      </c>
      <c r="L87" s="11">
        <f>'[1]сравнение окончат'!U88</f>
        <v>0</v>
      </c>
    </row>
    <row r="88" spans="1:12" ht="15.75" x14ac:dyDescent="0.25">
      <c r="A88" s="9">
        <v>74</v>
      </c>
      <c r="B88" s="9">
        <f>'[1]сравнение окончат'!B89</f>
        <v>140075</v>
      </c>
      <c r="C88" s="10" t="str">
        <f>'[1]сравнение окончат'!C89</f>
        <v>ООО "Медлайн-К"</v>
      </c>
      <c r="D88" s="11">
        <f>'[1]сравнение окончат'!M89</f>
        <v>0</v>
      </c>
      <c r="E88" s="11">
        <f>'[1]сравнение окончат'!N89</f>
        <v>0</v>
      </c>
      <c r="F88" s="11">
        <f>'[1]сравнение окончат'!O89</f>
        <v>250</v>
      </c>
      <c r="G88" s="11">
        <f>'[1]сравнение окончат'!P89</f>
        <v>62</v>
      </c>
      <c r="H88" s="11">
        <f>'[1]сравнение окончат'!Q89</f>
        <v>0</v>
      </c>
      <c r="I88" s="11">
        <f>'[1]сравнение окончат'!R89</f>
        <v>0</v>
      </c>
      <c r="J88" s="11">
        <f t="shared" si="6"/>
        <v>0</v>
      </c>
      <c r="K88" s="11">
        <f>'[1]сравнение окончат'!T89</f>
        <v>0</v>
      </c>
      <c r="L88" s="11">
        <f>'[1]сравнение окончат'!U89</f>
        <v>0</v>
      </c>
    </row>
    <row r="89" spans="1:12" ht="15.75" x14ac:dyDescent="0.25">
      <c r="A89" s="9">
        <v>75</v>
      </c>
      <c r="B89" s="9">
        <f>'[1]сравнение окончат'!B90</f>
        <v>140186</v>
      </c>
      <c r="C89" s="10" t="str">
        <f>'[1]сравнение окончат'!C90</f>
        <v>ООО "Медлайф"</v>
      </c>
      <c r="D89" s="11">
        <f>'[1]сравнение окончат'!M90</f>
        <v>0</v>
      </c>
      <c r="E89" s="11">
        <f>'[1]сравнение окончат'!N90</f>
        <v>0</v>
      </c>
      <c r="F89" s="11">
        <f>'[1]сравнение окончат'!O90</f>
        <v>0</v>
      </c>
      <c r="G89" s="11">
        <f>'[1]сравнение окончат'!P90</f>
        <v>0</v>
      </c>
      <c r="H89" s="11">
        <f>'[1]сравнение окончат'!Q90</f>
        <v>0</v>
      </c>
      <c r="I89" s="11">
        <f>'[1]сравнение окончат'!R90</f>
        <v>0</v>
      </c>
      <c r="J89" s="11">
        <f t="shared" si="6"/>
        <v>0</v>
      </c>
      <c r="K89" s="11">
        <f>'[1]сравнение окончат'!T90</f>
        <v>0</v>
      </c>
      <c r="L89" s="11">
        <f>'[1]сравнение окончат'!U90</f>
        <v>0</v>
      </c>
    </row>
    <row r="90" spans="1:12" ht="15.75" x14ac:dyDescent="0.25">
      <c r="A90" s="9">
        <v>76</v>
      </c>
      <c r="B90" s="9">
        <f>'[1]сравнение окончат'!B91</f>
        <v>140182</v>
      </c>
      <c r="C90" s="10" t="str">
        <f>'[1]сравнение окончат'!C91</f>
        <v xml:space="preserve">ООО "Медторгсервис" </v>
      </c>
      <c r="D90" s="11">
        <f>'[1]сравнение окончат'!M91</f>
        <v>0</v>
      </c>
      <c r="E90" s="11">
        <f>'[1]сравнение окончат'!N91</f>
        <v>0</v>
      </c>
      <c r="F90" s="11">
        <f>'[1]сравнение окончат'!O91</f>
        <v>0</v>
      </c>
      <c r="G90" s="11">
        <f>'[1]сравнение окончат'!P91</f>
        <v>0</v>
      </c>
      <c r="H90" s="11">
        <f>'[1]сравнение окончат'!Q91</f>
        <v>0</v>
      </c>
      <c r="I90" s="11">
        <f>'[1]сравнение окончат'!R91</f>
        <v>0</v>
      </c>
      <c r="J90" s="11">
        <f t="shared" si="6"/>
        <v>0</v>
      </c>
      <c r="K90" s="11">
        <f>'[1]сравнение окончат'!T91</f>
        <v>0</v>
      </c>
      <c r="L90" s="11">
        <f>'[1]сравнение окончат'!U91</f>
        <v>0</v>
      </c>
    </row>
    <row r="91" spans="1:12" ht="15.75" x14ac:dyDescent="0.25">
      <c r="A91" s="9">
        <v>77</v>
      </c>
      <c r="B91" s="9">
        <f>'[1]сравнение окончат'!B92</f>
        <v>140184</v>
      </c>
      <c r="C91" s="10" t="str">
        <f>'[1]сравнение окончат'!C92</f>
        <v>ООО "М-ЛАЙН"</v>
      </c>
      <c r="D91" s="11">
        <f>'[1]сравнение окончат'!M92</f>
        <v>0</v>
      </c>
      <c r="E91" s="11">
        <f>'[1]сравнение окончат'!N92</f>
        <v>0</v>
      </c>
      <c r="F91" s="11">
        <f>'[1]сравнение окончат'!O92</f>
        <v>0</v>
      </c>
      <c r="G91" s="11">
        <f>'[1]сравнение окончат'!P92</f>
        <v>0</v>
      </c>
      <c r="H91" s="11">
        <f>'[1]сравнение окончат'!Q92</f>
        <v>0</v>
      </c>
      <c r="I91" s="11">
        <f>'[1]сравнение окончат'!R92</f>
        <v>0</v>
      </c>
      <c r="J91" s="11">
        <f t="shared" si="6"/>
        <v>0</v>
      </c>
      <c r="K91" s="11">
        <f>'[1]сравнение окончат'!T92</f>
        <v>0</v>
      </c>
      <c r="L91" s="11">
        <f>'[1]сравнение окончат'!U92</f>
        <v>0</v>
      </c>
    </row>
    <row r="92" spans="1:12" ht="15.75" x14ac:dyDescent="0.25">
      <c r="A92" s="9">
        <v>78</v>
      </c>
      <c r="B92" s="9">
        <f>'[1]сравнение окончат'!B93</f>
        <v>140105</v>
      </c>
      <c r="C92" s="10" t="str">
        <f>'[1]сравнение окончат'!C93</f>
        <v>ООО "МЦ Диалог"</v>
      </c>
      <c r="D92" s="11">
        <f>'[1]сравнение окончат'!M93</f>
        <v>0</v>
      </c>
      <c r="E92" s="11">
        <f>'[1]сравнение окончат'!N93</f>
        <v>0</v>
      </c>
      <c r="F92" s="11">
        <f>'[1]сравнение окончат'!O93</f>
        <v>0</v>
      </c>
      <c r="G92" s="11">
        <f>'[1]сравнение окончат'!P93</f>
        <v>0</v>
      </c>
      <c r="H92" s="11">
        <f>'[1]сравнение окончат'!Q93</f>
        <v>0</v>
      </c>
      <c r="I92" s="11">
        <f>'[1]сравнение окончат'!R93</f>
        <v>0</v>
      </c>
      <c r="J92" s="11">
        <f t="shared" si="6"/>
        <v>0</v>
      </c>
      <c r="K92" s="11">
        <f>'[1]сравнение окончат'!T93</f>
        <v>0</v>
      </c>
      <c r="L92" s="11">
        <f>'[1]сравнение окончат'!U93</f>
        <v>0</v>
      </c>
    </row>
    <row r="93" spans="1:12" ht="15.75" x14ac:dyDescent="0.25">
      <c r="A93" s="9">
        <v>79</v>
      </c>
      <c r="B93" s="9">
        <f>'[1]сравнение окончат'!B94</f>
        <v>140089</v>
      </c>
      <c r="C93" s="10" t="str">
        <f>'[1]сравнение окончат'!C94</f>
        <v>ООО "МЦ Медэкспресс+"</v>
      </c>
      <c r="D93" s="11">
        <f>'[1]сравнение окончат'!M94</f>
        <v>0</v>
      </c>
      <c r="E93" s="11">
        <f>'[1]сравнение окончат'!N94</f>
        <v>0</v>
      </c>
      <c r="F93" s="11">
        <f>'[1]сравнение окончат'!O94</f>
        <v>84</v>
      </c>
      <c r="G93" s="11">
        <f>'[1]сравнение окончат'!P94</f>
        <v>56</v>
      </c>
      <c r="H93" s="11">
        <f>'[1]сравнение окончат'!Q94</f>
        <v>0</v>
      </c>
      <c r="I93" s="11">
        <f>'[1]сравнение окончат'!R94</f>
        <v>0</v>
      </c>
      <c r="J93" s="11">
        <f t="shared" si="6"/>
        <v>0</v>
      </c>
      <c r="K93" s="11">
        <f>'[1]сравнение окончат'!T94</f>
        <v>0</v>
      </c>
      <c r="L93" s="11">
        <f>'[1]сравнение окончат'!U94</f>
        <v>0</v>
      </c>
    </row>
    <row r="94" spans="1:12" ht="15.75" x14ac:dyDescent="0.25">
      <c r="A94" s="9">
        <v>80</v>
      </c>
      <c r="B94" s="9">
        <f>'[1]сравнение окончат'!B95</f>
        <v>140204</v>
      </c>
      <c r="C94" s="10" t="str">
        <f>'[1]сравнение окончат'!C95</f>
        <v>ООО "Невромед-С"</v>
      </c>
      <c r="D94" s="11">
        <f>'[1]сравнение окончат'!M95</f>
        <v>0</v>
      </c>
      <c r="E94" s="11">
        <f>'[1]сравнение окончат'!N95</f>
        <v>0</v>
      </c>
      <c r="F94" s="11">
        <f>'[1]сравнение окончат'!O95</f>
        <v>200</v>
      </c>
      <c r="G94" s="11">
        <f>'[1]сравнение окончат'!P95</f>
        <v>0</v>
      </c>
      <c r="H94" s="11">
        <f>'[1]сравнение окончат'!Q95</f>
        <v>0</v>
      </c>
      <c r="I94" s="11">
        <f>'[1]сравнение окончат'!R95</f>
        <v>0</v>
      </c>
      <c r="J94" s="11">
        <f t="shared" si="6"/>
        <v>0</v>
      </c>
      <c r="K94" s="11">
        <f>'[1]сравнение окончат'!T95</f>
        <v>0</v>
      </c>
      <c r="L94" s="11">
        <f>'[1]сравнение окончат'!U95</f>
        <v>0</v>
      </c>
    </row>
    <row r="95" spans="1:12" ht="15.75" x14ac:dyDescent="0.25">
      <c r="A95" s="9">
        <v>81</v>
      </c>
      <c r="B95" s="9">
        <f>'[1]сравнение окончат'!B96</f>
        <v>140203</v>
      </c>
      <c r="C95" s="10" t="str">
        <f>'[1]сравнение окончат'!C96</f>
        <v>ООО "Перспектива"</v>
      </c>
      <c r="D95" s="11">
        <f>'[1]сравнение окончат'!M96</f>
        <v>4364</v>
      </c>
      <c r="E95" s="11">
        <f>'[1]сравнение окончат'!N96</f>
        <v>3275</v>
      </c>
      <c r="F95" s="11">
        <f>'[1]сравнение окончат'!O96</f>
        <v>0</v>
      </c>
      <c r="G95" s="11">
        <f>'[1]сравнение окончат'!P96</f>
        <v>0</v>
      </c>
      <c r="H95" s="11">
        <f>'[1]сравнение окончат'!Q96</f>
        <v>0</v>
      </c>
      <c r="I95" s="11">
        <f>'[1]сравнение окончат'!R96</f>
        <v>0</v>
      </c>
      <c r="J95" s="11">
        <f t="shared" si="6"/>
        <v>0</v>
      </c>
      <c r="K95" s="11">
        <f>'[1]сравнение окончат'!T96</f>
        <v>0</v>
      </c>
      <c r="L95" s="11">
        <f>'[1]сравнение окончат'!U96</f>
        <v>0</v>
      </c>
    </row>
    <row r="96" spans="1:12" ht="15.75" x14ac:dyDescent="0.25">
      <c r="A96" s="9">
        <v>82</v>
      </c>
      <c r="B96" s="9">
        <f>'[1]сравнение окончат'!B97</f>
        <v>140106</v>
      </c>
      <c r="C96" s="10" t="str">
        <f>'[1]сравнение окончат'!C97</f>
        <v>ООО "Профмед"</v>
      </c>
      <c r="D96" s="11">
        <f>'[1]сравнение окончат'!M97</f>
        <v>0</v>
      </c>
      <c r="E96" s="11">
        <f>'[1]сравнение окончат'!N97</f>
        <v>1599</v>
      </c>
      <c r="F96" s="11">
        <f>'[1]сравнение окончат'!O97</f>
        <v>0</v>
      </c>
      <c r="G96" s="11">
        <f>'[1]сравнение окончат'!P97</f>
        <v>0</v>
      </c>
      <c r="H96" s="11">
        <f>'[1]сравнение окончат'!Q97</f>
        <v>0</v>
      </c>
      <c r="I96" s="11">
        <f>'[1]сравнение окончат'!R97</f>
        <v>0</v>
      </c>
      <c r="J96" s="11">
        <f t="shared" si="6"/>
        <v>0</v>
      </c>
      <c r="K96" s="11">
        <f>'[1]сравнение окончат'!T97</f>
        <v>0</v>
      </c>
      <c r="L96" s="11">
        <f>'[1]сравнение окончат'!U97</f>
        <v>0</v>
      </c>
    </row>
    <row r="97" spans="1:12" ht="15.75" x14ac:dyDescent="0.25">
      <c r="A97" s="9">
        <v>83</v>
      </c>
      <c r="B97" s="9">
        <f>'[1]сравнение окончат'!B98</f>
        <v>140202</v>
      </c>
      <c r="C97" s="10" t="str">
        <f>'[1]сравнение окончат'!C98</f>
        <v>ООО "Радикс-Мед"</v>
      </c>
      <c r="D97" s="11">
        <f>'[1]сравнение окончат'!M98</f>
        <v>6124</v>
      </c>
      <c r="E97" s="11">
        <f>'[1]сравнение окончат'!N98</f>
        <v>0</v>
      </c>
      <c r="F97" s="11">
        <f>'[1]сравнение окончат'!O98</f>
        <v>0</v>
      </c>
      <c r="G97" s="11">
        <f>'[1]сравнение окончат'!P98</f>
        <v>0</v>
      </c>
      <c r="H97" s="11">
        <f>'[1]сравнение окончат'!Q98</f>
        <v>0</v>
      </c>
      <c r="I97" s="11">
        <f>'[1]сравнение окончат'!R98</f>
        <v>0</v>
      </c>
      <c r="J97" s="11">
        <f t="shared" si="6"/>
        <v>0</v>
      </c>
      <c r="K97" s="11">
        <f>'[1]сравнение окончат'!T98</f>
        <v>0</v>
      </c>
      <c r="L97" s="11">
        <f>'[1]сравнение окончат'!U98</f>
        <v>0</v>
      </c>
    </row>
    <row r="98" spans="1:12" ht="15.75" x14ac:dyDescent="0.25">
      <c r="A98" s="9">
        <v>84</v>
      </c>
      <c r="B98" s="9">
        <f>'[1]сравнение окончат'!B99</f>
        <v>140189</v>
      </c>
      <c r="C98" s="10" t="str">
        <f>'[1]сравнение окончат'!C99</f>
        <v>ООО ЦИЭР "ЭмбриЛайф"</v>
      </c>
      <c r="D98" s="11">
        <f>'[1]сравнение окончат'!M99</f>
        <v>0</v>
      </c>
      <c r="E98" s="11">
        <f>'[1]сравнение окончат'!N99</f>
        <v>0</v>
      </c>
      <c r="F98" s="11">
        <f>'[1]сравнение окончат'!O99</f>
        <v>0</v>
      </c>
      <c r="G98" s="11">
        <f>'[1]сравнение окончат'!P99</f>
        <v>0</v>
      </c>
      <c r="H98" s="11">
        <f>'[1]сравнение окончат'!Q99</f>
        <v>0</v>
      </c>
      <c r="I98" s="11">
        <f>'[1]сравнение окончат'!R99</f>
        <v>0</v>
      </c>
      <c r="J98" s="11">
        <f t="shared" si="6"/>
        <v>0</v>
      </c>
      <c r="K98" s="11">
        <f>'[1]сравнение окончат'!T99</f>
        <v>0</v>
      </c>
      <c r="L98" s="11">
        <f>'[1]сравнение окончат'!U99</f>
        <v>0</v>
      </c>
    </row>
    <row r="99" spans="1:12" ht="31.5" x14ac:dyDescent="0.25">
      <c r="A99" s="9">
        <v>85</v>
      </c>
      <c r="B99" s="9">
        <f>'[1]сравнение окончат'!B100</f>
        <v>140200</v>
      </c>
      <c r="C99" s="10" t="str">
        <f>'[1]сравнение окончат'!C100</f>
        <v>ООО "Центр современной нефрологии и диализа"</v>
      </c>
      <c r="D99" s="11">
        <f>'[1]сравнение окончат'!M100</f>
        <v>0</v>
      </c>
      <c r="E99" s="11">
        <f>'[1]сравнение окончат'!N100</f>
        <v>0</v>
      </c>
      <c r="F99" s="11">
        <f>'[1]сравнение окончат'!O100</f>
        <v>0</v>
      </c>
      <c r="G99" s="11">
        <f>'[1]сравнение окончат'!P100</f>
        <v>0</v>
      </c>
      <c r="H99" s="11">
        <f>'[1]сравнение окончат'!Q100</f>
        <v>0</v>
      </c>
      <c r="I99" s="11">
        <f>'[1]сравнение окончат'!R100</f>
        <v>0</v>
      </c>
      <c r="J99" s="11">
        <f t="shared" si="6"/>
        <v>0</v>
      </c>
      <c r="K99" s="11">
        <f>'[1]сравнение окончат'!T100</f>
        <v>0</v>
      </c>
      <c r="L99" s="11">
        <f>'[1]сравнение окончат'!U100</f>
        <v>0</v>
      </c>
    </row>
    <row r="100" spans="1:12" ht="31.5" x14ac:dyDescent="0.25">
      <c r="A100" s="9">
        <v>86</v>
      </c>
      <c r="B100" s="9">
        <f>'[1]сравнение окончат'!B101</f>
        <v>140169</v>
      </c>
      <c r="C100" s="10" t="str">
        <f>'[1]сравнение окончат'!C101</f>
        <v>ООО "Центр томографии Магнесия-Якутск"</v>
      </c>
      <c r="D100" s="11">
        <f>'[1]сравнение окончат'!M101</f>
        <v>0</v>
      </c>
      <c r="E100" s="11">
        <f>'[1]сравнение окончат'!N101</f>
        <v>3275</v>
      </c>
      <c r="F100" s="11">
        <f>'[1]сравнение окончат'!O101</f>
        <v>0</v>
      </c>
      <c r="G100" s="11">
        <f>'[1]сравнение окончат'!P101</f>
        <v>0</v>
      </c>
      <c r="H100" s="11">
        <f>'[1]сравнение окончат'!Q101</f>
        <v>0</v>
      </c>
      <c r="I100" s="11">
        <f>'[1]сравнение окончат'!R101</f>
        <v>0</v>
      </c>
      <c r="J100" s="11">
        <f t="shared" si="6"/>
        <v>0</v>
      </c>
      <c r="K100" s="11">
        <f>'[1]сравнение окончат'!T101</f>
        <v>0</v>
      </c>
      <c r="L100" s="11">
        <f>'[1]сравнение окончат'!U101</f>
        <v>0</v>
      </c>
    </row>
    <row r="101" spans="1:12" ht="31.5" x14ac:dyDescent="0.25">
      <c r="A101" s="9">
        <v>87</v>
      </c>
      <c r="B101" s="9">
        <f>'[1]сравнение окончат'!B102</f>
        <v>140116</v>
      </c>
      <c r="C101" s="10" t="str">
        <f>'[1]сравнение окончат'!C102</f>
        <v>ООО "Санаторий-профилакторий "Чэбдик""</v>
      </c>
      <c r="D101" s="11">
        <f>'[1]сравнение окончат'!M102</f>
        <v>0</v>
      </c>
      <c r="E101" s="11">
        <f>'[1]сравнение окончат'!N102</f>
        <v>0</v>
      </c>
      <c r="F101" s="11">
        <f>'[1]сравнение окончат'!O102</f>
        <v>0</v>
      </c>
      <c r="G101" s="11">
        <f>'[1]сравнение окончат'!P102</f>
        <v>0</v>
      </c>
      <c r="H101" s="11">
        <f>'[1]сравнение окончат'!Q102</f>
        <v>0</v>
      </c>
      <c r="I101" s="11">
        <f>'[1]сравнение окончат'!R102</f>
        <v>0</v>
      </c>
      <c r="J101" s="11">
        <f t="shared" si="6"/>
        <v>0</v>
      </c>
      <c r="K101" s="11">
        <f>'[1]сравнение окончат'!T102</f>
        <v>0</v>
      </c>
      <c r="L101" s="11">
        <f>'[1]сравнение окончат'!U102</f>
        <v>0</v>
      </c>
    </row>
    <row r="102" spans="1:12" ht="15.75" x14ac:dyDescent="0.25">
      <c r="A102" s="9">
        <v>88</v>
      </c>
      <c r="B102" s="9">
        <f>'[1]сравнение окончат'!B103</f>
        <v>140179</v>
      </c>
      <c r="C102" s="10" t="str">
        <f>'[1]сравнение окончат'!C103</f>
        <v>ООО Глазная практика "Про Зрение"</v>
      </c>
      <c r="D102" s="11">
        <f>'[1]сравнение окончат'!M103</f>
        <v>0</v>
      </c>
      <c r="E102" s="11">
        <f>'[1]сравнение окончат'!N103</f>
        <v>0</v>
      </c>
      <c r="F102" s="11">
        <f>'[1]сравнение окончат'!O103</f>
        <v>0</v>
      </c>
      <c r="G102" s="11">
        <f>'[1]сравнение окончат'!P103</f>
        <v>0</v>
      </c>
      <c r="H102" s="11">
        <f>'[1]сравнение окончат'!Q103</f>
        <v>0</v>
      </c>
      <c r="I102" s="11">
        <f>'[1]сравнение окончат'!R103</f>
        <v>0</v>
      </c>
      <c r="J102" s="11">
        <f t="shared" si="6"/>
        <v>0</v>
      </c>
      <c r="K102" s="11">
        <f>'[1]сравнение окончат'!T103</f>
        <v>0</v>
      </c>
      <c r="L102" s="11">
        <f>'[1]сравнение окончат'!U103</f>
        <v>0</v>
      </c>
    </row>
    <row r="103" spans="1:12" ht="15.75" x14ac:dyDescent="0.25">
      <c r="A103" s="9">
        <v>89</v>
      </c>
      <c r="B103" s="9">
        <f>'[1]сравнение окончат'!B104</f>
        <v>140080</v>
      </c>
      <c r="C103" s="10" t="str">
        <f>'[1]сравнение окончат'!C104</f>
        <v>ООО МК "Аврора"</v>
      </c>
      <c r="D103" s="11">
        <f>'[1]сравнение окончат'!M104</f>
        <v>0</v>
      </c>
      <c r="E103" s="11">
        <f>'[1]сравнение окончат'!N104</f>
        <v>0</v>
      </c>
      <c r="F103" s="11">
        <f>'[1]сравнение окончат'!O104</f>
        <v>767</v>
      </c>
      <c r="G103" s="11">
        <f>'[1]сравнение окончат'!P104</f>
        <v>0</v>
      </c>
      <c r="H103" s="11">
        <f>'[1]сравнение окончат'!Q104</f>
        <v>0</v>
      </c>
      <c r="I103" s="11">
        <f>'[1]сравнение окончат'!R104</f>
        <v>0</v>
      </c>
      <c r="J103" s="11">
        <f t="shared" si="6"/>
        <v>0</v>
      </c>
      <c r="K103" s="11">
        <f>'[1]сравнение окончат'!T104</f>
        <v>0</v>
      </c>
      <c r="L103" s="11">
        <f>'[1]сравнение окончат'!U104</f>
        <v>0</v>
      </c>
    </row>
    <row r="104" spans="1:12" ht="15.75" x14ac:dyDescent="0.25">
      <c r="A104" s="9">
        <v>90</v>
      </c>
      <c r="B104" s="9">
        <f>'[1]сравнение окончат'!B105</f>
        <v>140206</v>
      </c>
      <c r="C104" s="10" t="str">
        <f>'[1]сравнение окончат'!C105</f>
        <v>ООО МК "Яннамед"</v>
      </c>
      <c r="D104" s="11">
        <f>'[1]сравнение окончат'!M105</f>
        <v>0</v>
      </c>
      <c r="E104" s="11">
        <f>'[1]сравнение окончат'!N105</f>
        <v>0</v>
      </c>
      <c r="F104" s="11">
        <f>'[1]сравнение окончат'!O105</f>
        <v>40</v>
      </c>
      <c r="G104" s="11">
        <f>'[1]сравнение окончат'!P105</f>
        <v>3</v>
      </c>
      <c r="H104" s="11">
        <f>'[1]сравнение окончат'!Q105</f>
        <v>0</v>
      </c>
      <c r="I104" s="11">
        <f>'[1]сравнение окончат'!R105</f>
        <v>0</v>
      </c>
      <c r="J104" s="11">
        <f t="shared" si="6"/>
        <v>0</v>
      </c>
      <c r="K104" s="11">
        <f>'[1]сравнение окончат'!T105</f>
        <v>0</v>
      </c>
      <c r="L104" s="11">
        <f>'[1]сравнение окончат'!U105</f>
        <v>0</v>
      </c>
    </row>
    <row r="105" spans="1:12" ht="15.75" x14ac:dyDescent="0.25">
      <c r="A105" s="9">
        <v>91</v>
      </c>
      <c r="B105" s="9">
        <f>'[1]сравнение окончат'!B106</f>
        <v>140093</v>
      </c>
      <c r="C105" s="10" t="str">
        <f>'[1]сравнение окончат'!C106</f>
        <v>ООО МЦ "Дом здоровья"</v>
      </c>
      <c r="D105" s="11">
        <f>'[1]сравнение окончат'!M106</f>
        <v>0</v>
      </c>
      <c r="E105" s="11">
        <f>'[1]сравнение окончат'!N106</f>
        <v>0</v>
      </c>
      <c r="F105" s="11">
        <f>'[1]сравнение окончат'!O106</f>
        <v>396</v>
      </c>
      <c r="G105" s="11">
        <f>'[1]сравнение окончат'!P106</f>
        <v>230</v>
      </c>
      <c r="H105" s="11">
        <f>'[1]сравнение окончат'!Q106</f>
        <v>0</v>
      </c>
      <c r="I105" s="11">
        <f>'[1]сравнение окончат'!R106</f>
        <v>0</v>
      </c>
      <c r="J105" s="11">
        <f t="shared" si="6"/>
        <v>0</v>
      </c>
      <c r="K105" s="11">
        <f>'[1]сравнение окончат'!T106</f>
        <v>0</v>
      </c>
      <c r="L105" s="11">
        <f>'[1]сравнение окончат'!U106</f>
        <v>0</v>
      </c>
    </row>
    <row r="106" spans="1:12" ht="15.75" x14ac:dyDescent="0.25">
      <c r="A106" s="9">
        <v>92</v>
      </c>
      <c r="B106" s="9">
        <f>'[1]сравнение окончат'!B107</f>
        <v>140154</v>
      </c>
      <c r="C106" s="10" t="str">
        <f>'[1]сравнение окончат'!C107</f>
        <v>ООО РЦ "Радуга"</v>
      </c>
      <c r="D106" s="11">
        <f>'[1]сравнение окончат'!M107</f>
        <v>0</v>
      </c>
      <c r="E106" s="11">
        <f>'[1]сравнение окончат'!N107</f>
        <v>0</v>
      </c>
      <c r="F106" s="11">
        <f>'[1]сравнение окончат'!O107</f>
        <v>0</v>
      </c>
      <c r="G106" s="11">
        <f>'[1]сравнение окончат'!P107</f>
        <v>0</v>
      </c>
      <c r="H106" s="11">
        <f>'[1]сравнение окончат'!Q107</f>
        <v>0</v>
      </c>
      <c r="I106" s="11">
        <f>'[1]сравнение окончат'!R107</f>
        <v>0</v>
      </c>
      <c r="J106" s="11">
        <f t="shared" si="6"/>
        <v>0</v>
      </c>
      <c r="K106" s="11">
        <f>'[1]сравнение окончат'!T107</f>
        <v>0</v>
      </c>
      <c r="L106" s="11">
        <f>'[1]сравнение окончат'!U107</f>
        <v>0</v>
      </c>
    </row>
    <row r="107" spans="1:12" ht="15.75" x14ac:dyDescent="0.25">
      <c r="A107" s="9">
        <v>93</v>
      </c>
      <c r="B107" s="9">
        <f>'[1]сравнение окончат'!B108</f>
        <v>140026</v>
      </c>
      <c r="C107" s="10" t="str">
        <f>'[1]сравнение окончат'!C108</f>
        <v>ЧУЗ "РЖД-Медицина" пос.Беркакит</v>
      </c>
      <c r="D107" s="11">
        <f>'[1]сравнение окончат'!M108</f>
        <v>0</v>
      </c>
      <c r="E107" s="11">
        <f>'[1]сравнение окончат'!N108</f>
        <v>0</v>
      </c>
      <c r="F107" s="11">
        <f>'[1]сравнение окончат'!O108</f>
        <v>242</v>
      </c>
      <c r="G107" s="11">
        <f>'[1]сравнение окончат'!P108</f>
        <v>104</v>
      </c>
      <c r="H107" s="11">
        <f>'[1]сравнение окончат'!Q108</f>
        <v>0</v>
      </c>
      <c r="I107" s="11">
        <f>'[1]сравнение окончат'!R108</f>
        <v>0</v>
      </c>
      <c r="J107" s="11">
        <f t="shared" si="6"/>
        <v>0</v>
      </c>
      <c r="K107" s="11">
        <f>'[1]сравнение окончат'!T108</f>
        <v>0</v>
      </c>
      <c r="L107" s="11">
        <f>'[1]сравнение окончат'!U108</f>
        <v>0</v>
      </c>
    </row>
    <row r="108" spans="1:12" ht="15.75" x14ac:dyDescent="0.25">
      <c r="A108" s="9">
        <v>94</v>
      </c>
      <c r="B108" s="9">
        <f>'[1]сравнение окончат'!B109</f>
        <v>140216</v>
      </c>
      <c r="C108" s="10" t="str">
        <f>'[1]сравнение окончат'!C109</f>
        <v>ООО «Виталаб»</v>
      </c>
      <c r="D108" s="11">
        <f>'[1]сравнение окончат'!M109</f>
        <v>0</v>
      </c>
      <c r="E108" s="11">
        <f>'[1]сравнение окончат'!N109</f>
        <v>0</v>
      </c>
      <c r="F108" s="11">
        <f>'[1]сравнение окончат'!O109</f>
        <v>0</v>
      </c>
      <c r="G108" s="11">
        <f>'[1]сравнение окончат'!P109</f>
        <v>0</v>
      </c>
      <c r="H108" s="11">
        <f>'[1]сравнение окончат'!Q109</f>
        <v>0</v>
      </c>
      <c r="I108" s="11">
        <f>'[1]сравнение окончат'!R109</f>
        <v>0</v>
      </c>
      <c r="J108" s="11">
        <f t="shared" si="6"/>
        <v>0</v>
      </c>
      <c r="K108" s="11">
        <f>'[1]сравнение окончат'!T109</f>
        <v>0</v>
      </c>
      <c r="L108" s="11">
        <f>'[1]сравнение окончат'!U109</f>
        <v>0</v>
      </c>
    </row>
    <row r="109" spans="1:12" ht="15.75" x14ac:dyDescent="0.25">
      <c r="A109" s="9">
        <v>95</v>
      </c>
      <c r="B109" s="9">
        <f>'[1]сравнение окончат'!B110</f>
        <v>140215</v>
      </c>
      <c r="C109" s="10" t="str">
        <f>'[1]сравнение окончат'!C110</f>
        <v>ООО «НПФ «Хеликс»</v>
      </c>
      <c r="D109" s="11">
        <f>'[1]сравнение окончат'!M110</f>
        <v>0</v>
      </c>
      <c r="E109" s="11">
        <f>'[1]сравнение окончат'!N110</f>
        <v>0</v>
      </c>
      <c r="F109" s="11">
        <f>'[1]сравнение окончат'!O110</f>
        <v>0</v>
      </c>
      <c r="G109" s="11">
        <f>'[1]сравнение окончат'!P110</f>
        <v>0</v>
      </c>
      <c r="H109" s="11">
        <f>'[1]сравнение окончат'!Q110</f>
        <v>0</v>
      </c>
      <c r="I109" s="11">
        <f>'[1]сравнение окончат'!R110</f>
        <v>0</v>
      </c>
      <c r="J109" s="11">
        <f t="shared" si="6"/>
        <v>0</v>
      </c>
      <c r="K109" s="11">
        <f>'[1]сравнение окончат'!T110</f>
        <v>0</v>
      </c>
      <c r="L109" s="11">
        <f>'[1]сравнение окончат'!U110</f>
        <v>0</v>
      </c>
    </row>
    <row r="110" spans="1:12" ht="15.75" x14ac:dyDescent="0.25">
      <c r="A110" s="9">
        <v>96</v>
      </c>
      <c r="B110" s="9">
        <f>'[1]сравнение окончат'!B111</f>
        <v>140212</v>
      </c>
      <c r="C110" s="10" t="str">
        <f>'[1]сравнение окончат'!C111</f>
        <v>ООО «Центромед»</v>
      </c>
      <c r="D110" s="11">
        <f>'[1]сравнение окончат'!M111</f>
        <v>0</v>
      </c>
      <c r="E110" s="11">
        <f>'[1]сравнение окончат'!N111</f>
        <v>0</v>
      </c>
      <c r="F110" s="11">
        <f>'[1]сравнение окончат'!O111</f>
        <v>0</v>
      </c>
      <c r="G110" s="11">
        <f>'[1]сравнение окончат'!P111</f>
        <v>0</v>
      </c>
      <c r="H110" s="11">
        <f>'[1]сравнение окончат'!Q111</f>
        <v>0</v>
      </c>
      <c r="I110" s="11">
        <f>'[1]сравнение окончат'!R111</f>
        <v>0</v>
      </c>
      <c r="J110" s="11">
        <f t="shared" si="6"/>
        <v>0</v>
      </c>
      <c r="K110" s="11">
        <f>'[1]сравнение окончат'!T111</f>
        <v>0</v>
      </c>
      <c r="L110" s="11">
        <f>'[1]сравнение окончат'!U111</f>
        <v>0</v>
      </c>
    </row>
    <row r="111" spans="1:12" ht="31.5" x14ac:dyDescent="0.25">
      <c r="A111" s="9">
        <v>97</v>
      </c>
      <c r="B111" s="9">
        <f>'[1]сравнение окончат'!B112</f>
        <v>140238</v>
      </c>
      <c r="C111" s="10" t="str">
        <f>'[1]сравнение окончат'!C112</f>
        <v>ООО КМСРЦ ОДА «Движение-это жизнь»</v>
      </c>
      <c r="D111" s="11">
        <f>'[1]сравнение окончат'!M112</f>
        <v>0</v>
      </c>
      <c r="E111" s="11">
        <f>'[1]сравнение окончат'!N112</f>
        <v>0</v>
      </c>
      <c r="F111" s="11">
        <f>'[1]сравнение окончат'!O112</f>
        <v>0</v>
      </c>
      <c r="G111" s="11">
        <f>'[1]сравнение окончат'!P112</f>
        <v>0</v>
      </c>
      <c r="H111" s="11">
        <f>'[1]сравнение окончат'!Q112</f>
        <v>0</v>
      </c>
      <c r="I111" s="11">
        <f>'[1]сравнение окончат'!R112</f>
        <v>0</v>
      </c>
      <c r="J111" s="11">
        <f t="shared" si="6"/>
        <v>0</v>
      </c>
      <c r="K111" s="11">
        <f>'[1]сравнение окончат'!T112</f>
        <v>0</v>
      </c>
      <c r="L111" s="11">
        <f>'[1]сравнение окончат'!U112</f>
        <v>0</v>
      </c>
    </row>
    <row r="112" spans="1:12" ht="15.75" x14ac:dyDescent="0.25">
      <c r="A112" s="9">
        <v>98</v>
      </c>
      <c r="B112" s="9">
        <f>'[1]сравнение окончат'!B113</f>
        <v>140234</v>
      </c>
      <c r="C112" s="10" t="str">
        <f>'[1]сравнение окончат'!C113</f>
        <v>ООО «Юним-Сибирь»</v>
      </c>
      <c r="D112" s="11">
        <f>'[1]сравнение окончат'!M113</f>
        <v>0</v>
      </c>
      <c r="E112" s="11">
        <f>'[1]сравнение окончат'!N113</f>
        <v>0</v>
      </c>
      <c r="F112" s="11">
        <f>'[1]сравнение окончат'!O113</f>
        <v>0</v>
      </c>
      <c r="G112" s="11">
        <f>'[1]сравнение окончат'!P113</f>
        <v>0</v>
      </c>
      <c r="H112" s="11">
        <f>'[1]сравнение окончат'!Q113</f>
        <v>0</v>
      </c>
      <c r="I112" s="11">
        <f>'[1]сравнение окончат'!R113</f>
        <v>0</v>
      </c>
      <c r="J112" s="11">
        <f t="shared" si="6"/>
        <v>0</v>
      </c>
      <c r="K112" s="11">
        <f>'[1]сравнение окончат'!T113</f>
        <v>0</v>
      </c>
      <c r="L112" s="11">
        <f>'[1]сравнение окончат'!U113</f>
        <v>0</v>
      </c>
    </row>
    <row r="113" spans="1:12" ht="15.75" x14ac:dyDescent="0.25">
      <c r="A113" s="9">
        <v>99</v>
      </c>
      <c r="B113" s="9">
        <f>'[1]сравнение окончат'!B114</f>
        <v>140168</v>
      </c>
      <c r="C113" s="10" t="str">
        <f>'[1]сравнение окончат'!C114</f>
        <v xml:space="preserve">КГБУЗ "ДККБ" </v>
      </c>
      <c r="D113" s="11">
        <f>'[1]сравнение окончат'!M114</f>
        <v>0</v>
      </c>
      <c r="E113" s="11">
        <f>'[1]сравнение окончат'!N114</f>
        <v>0</v>
      </c>
      <c r="F113" s="11">
        <f>'[1]сравнение окончат'!O114</f>
        <v>0</v>
      </c>
      <c r="G113" s="11">
        <f>'[1]сравнение окончат'!P114</f>
        <v>0</v>
      </c>
      <c r="H113" s="11">
        <f>'[1]сравнение окончат'!Q114</f>
        <v>0</v>
      </c>
      <c r="I113" s="11">
        <f>'[1]сравнение окончат'!R114</f>
        <v>0</v>
      </c>
      <c r="J113" s="11">
        <f t="shared" si="6"/>
        <v>0</v>
      </c>
      <c r="K113" s="11">
        <f>'[1]сравнение окончат'!T114</f>
        <v>0</v>
      </c>
      <c r="L113" s="11">
        <f>'[1]сравнение окончат'!U114</f>
        <v>0</v>
      </c>
    </row>
    <row r="114" spans="1:12" ht="15.75" x14ac:dyDescent="0.25">
      <c r="A114" s="9">
        <v>100</v>
      </c>
      <c r="B114" s="9">
        <f>'[1]сравнение окончат'!B115</f>
        <v>140236</v>
      </c>
      <c r="C114" s="10" t="str">
        <f>'[1]сравнение окончат'!C115</f>
        <v>ООО "Клиника коррекции здоровья"</v>
      </c>
      <c r="D114" s="11">
        <f>'[1]сравнение окончат'!M115</f>
        <v>0</v>
      </c>
      <c r="E114" s="11">
        <f>'[1]сравнение окончат'!N115</f>
        <v>0</v>
      </c>
      <c r="F114" s="11">
        <f>'[1]сравнение окончат'!O115</f>
        <v>0</v>
      </c>
      <c r="G114" s="11">
        <f>'[1]сравнение окончат'!P115</f>
        <v>0</v>
      </c>
      <c r="H114" s="11">
        <f>'[1]сравнение окончат'!Q115</f>
        <v>0</v>
      </c>
      <c r="I114" s="11">
        <f>'[1]сравнение окончат'!R115</f>
        <v>0</v>
      </c>
      <c r="J114" s="11">
        <f t="shared" si="6"/>
        <v>0</v>
      </c>
      <c r="K114" s="11">
        <f>'[1]сравнение окончат'!T115</f>
        <v>0</v>
      </c>
      <c r="L114" s="11">
        <f>'[1]сравнение окончат'!U115</f>
        <v>0</v>
      </c>
    </row>
    <row r="115" spans="1:12" ht="15.75" x14ac:dyDescent="0.25">
      <c r="A115" s="9">
        <v>101</v>
      </c>
      <c r="B115" s="18">
        <v>140237</v>
      </c>
      <c r="C115" s="19" t="str">
        <f>'[1]сравнение окончат'!C116</f>
        <v>ООО "3216"</v>
      </c>
      <c r="D115" s="11">
        <f>'[1]сравнение окончат'!M116</f>
        <v>0</v>
      </c>
      <c r="E115" s="11">
        <f>'[1]сравнение окончат'!N116</f>
        <v>0</v>
      </c>
      <c r="F115" s="11">
        <f>'[1]сравнение окончат'!O116</f>
        <v>0</v>
      </c>
      <c r="G115" s="11">
        <f>'[1]сравнение окончат'!P116</f>
        <v>0</v>
      </c>
      <c r="H115" s="11">
        <f>'[1]сравнение окончат'!Q116</f>
        <v>0</v>
      </c>
      <c r="I115" s="11">
        <f>'[1]сравнение окончат'!R116</f>
        <v>0</v>
      </c>
      <c r="J115" s="11">
        <f t="shared" si="6"/>
        <v>0</v>
      </c>
      <c r="K115" s="11">
        <f>'[1]сравнение окончат'!T116</f>
        <v>0</v>
      </c>
      <c r="L115" s="11">
        <f>'[1]сравнение окончат'!U116</f>
        <v>0</v>
      </c>
    </row>
    <row r="116" spans="1:12" ht="15.75" x14ac:dyDescent="0.25">
      <c r="A116" s="9">
        <v>102</v>
      </c>
      <c r="B116" s="20">
        <v>140240</v>
      </c>
      <c r="C116" s="10" t="str">
        <f>'[1]сравнение окончат'!C117</f>
        <v>ООО "Ренодиал"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</row>
    <row r="117" spans="1:12" ht="15.75" x14ac:dyDescent="0.25">
      <c r="A117" s="9"/>
      <c r="B117" s="23"/>
      <c r="C117" s="21" t="s">
        <v>17</v>
      </c>
      <c r="D117" s="13">
        <f>'[1]сравнение окончат'!M118</f>
        <v>68867</v>
      </c>
      <c r="E117" s="13">
        <f>'[1]сравнение окончат'!N118</f>
        <v>27797</v>
      </c>
      <c r="F117" s="13">
        <f>'[1]сравнение окончат'!O118</f>
        <v>83948</v>
      </c>
      <c r="G117" s="13">
        <f>'[1]сравнение окончат'!P118</f>
        <v>43540</v>
      </c>
      <c r="H117" s="13">
        <f>'[1]сравнение окончат'!Q118</f>
        <v>1889</v>
      </c>
      <c r="I117" s="16">
        <f>'[1]сравнение окончат'!R118</f>
        <v>9327</v>
      </c>
      <c r="J117" s="14">
        <f>'[1]сравнение окончат'!S118</f>
        <v>57371</v>
      </c>
      <c r="K117" s="13">
        <f>'[1]сравнение окончат'!T118</f>
        <v>10274</v>
      </c>
      <c r="L117" s="13">
        <f>'[1]сравнение окончат'!U118</f>
        <v>47097</v>
      </c>
    </row>
  </sheetData>
  <mergeCells count="6">
    <mergeCell ref="A6:M6"/>
    <mergeCell ref="C8:C9"/>
    <mergeCell ref="B8:B9"/>
    <mergeCell ref="D8:I8"/>
    <mergeCell ref="J8:L8"/>
    <mergeCell ref="A8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soldatova</dc:creator>
  <cp:lastModifiedBy>Alekseeva</cp:lastModifiedBy>
  <dcterms:created xsi:type="dcterms:W3CDTF">2024-09-30T03:15:19Z</dcterms:created>
  <dcterms:modified xsi:type="dcterms:W3CDTF">2024-10-03T07:15:15Z</dcterms:modified>
</cp:coreProperties>
</file>